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1FF6423B-F9EF-45A5-A121-4B563817C87C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T24" i="2" l="1"/>
  <c r="X24" i="2" s="1"/>
  <c r="Q42" i="1" s="1"/>
  <c r="S24" i="2"/>
  <c r="W24" i="2" s="1"/>
  <c r="P42" i="1" s="1"/>
  <c r="V23" i="2"/>
  <c r="O41" i="1" s="1"/>
  <c r="T23" i="2"/>
  <c r="X23" i="2" s="1"/>
  <c r="Q41" i="1" s="1"/>
  <c r="S23" i="2"/>
  <c r="W23" i="2" s="1"/>
  <c r="P41" i="1" s="1"/>
  <c r="W22" i="2"/>
  <c r="V22" i="2"/>
  <c r="T22" i="2"/>
  <c r="X22" i="2" s="1"/>
  <c r="Q40" i="1" s="1"/>
  <c r="S22" i="2"/>
  <c r="S21" i="2"/>
  <c r="W21" i="2" s="1"/>
  <c r="P39" i="1" s="1"/>
  <c r="T20" i="2"/>
  <c r="X20" i="2" s="1"/>
  <c r="Q38" i="1" s="1"/>
  <c r="S20" i="2"/>
  <c r="W20" i="2" s="1"/>
  <c r="P38" i="1" s="1"/>
  <c r="V19" i="2"/>
  <c r="O37" i="1" s="1"/>
  <c r="T19" i="2"/>
  <c r="X19" i="2" s="1"/>
  <c r="Q37" i="1" s="1"/>
  <c r="S19" i="2"/>
  <c r="W19" i="2" s="1"/>
  <c r="P37" i="1" s="1"/>
  <c r="W18" i="2"/>
  <c r="V18" i="2"/>
  <c r="T18" i="2"/>
  <c r="X18" i="2" s="1"/>
  <c r="Q36" i="1" s="1"/>
  <c r="S18" i="2"/>
  <c r="S17" i="2"/>
  <c r="W17" i="2" s="1"/>
  <c r="P35" i="1" s="1"/>
  <c r="T16" i="2"/>
  <c r="X16" i="2" s="1"/>
  <c r="Q34" i="1" s="1"/>
  <c r="S16" i="2"/>
  <c r="W16" i="2" s="1"/>
  <c r="P34" i="1" s="1"/>
  <c r="V15" i="2"/>
  <c r="O33" i="1" s="1"/>
  <c r="T15" i="2"/>
  <c r="X15" i="2" s="1"/>
  <c r="Q33" i="1" s="1"/>
  <c r="S15" i="2"/>
  <c r="W15" i="2" s="1"/>
  <c r="P33" i="1" s="1"/>
  <c r="W14" i="2"/>
  <c r="V14" i="2"/>
  <c r="T14" i="2"/>
  <c r="X14" i="2" s="1"/>
  <c r="Q32" i="1" s="1"/>
  <c r="S14" i="2"/>
  <c r="S13" i="2"/>
  <c r="W13" i="2" s="1"/>
  <c r="S6" i="2"/>
  <c r="T42" i="1"/>
  <c r="S42" i="1"/>
  <c r="R42" i="1"/>
  <c r="N42" i="1"/>
  <c r="L42" i="1"/>
  <c r="K42" i="1"/>
  <c r="J42" i="1"/>
  <c r="I42" i="1"/>
  <c r="H42" i="1"/>
  <c r="G42" i="1"/>
  <c r="F42" i="1"/>
  <c r="E42" i="1"/>
  <c r="D42" i="1"/>
  <c r="C42" i="1"/>
  <c r="B42" i="1"/>
  <c r="T41" i="1"/>
  <c r="S41" i="1"/>
  <c r="R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T40" i="1"/>
  <c r="S40" i="1"/>
  <c r="R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T39" i="1"/>
  <c r="S39" i="1"/>
  <c r="R39" i="1"/>
  <c r="N39" i="1"/>
  <c r="K39" i="1"/>
  <c r="J39" i="1"/>
  <c r="I39" i="1"/>
  <c r="H39" i="1"/>
  <c r="G39" i="1"/>
  <c r="F39" i="1"/>
  <c r="E39" i="1"/>
  <c r="D39" i="1"/>
  <c r="C39" i="1"/>
  <c r="B39" i="1"/>
  <c r="T38" i="1"/>
  <c r="S38" i="1"/>
  <c r="R38" i="1"/>
  <c r="N38" i="1"/>
  <c r="L38" i="1"/>
  <c r="K38" i="1"/>
  <c r="J38" i="1"/>
  <c r="I38" i="1"/>
  <c r="H38" i="1"/>
  <c r="G38" i="1"/>
  <c r="F38" i="1"/>
  <c r="E38" i="1"/>
  <c r="D38" i="1"/>
  <c r="C38" i="1"/>
  <c r="B38" i="1"/>
  <c r="T37" i="1"/>
  <c r="S37" i="1"/>
  <c r="R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T36" i="1"/>
  <c r="S36" i="1"/>
  <c r="R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T35" i="1"/>
  <c r="S35" i="1"/>
  <c r="R35" i="1"/>
  <c r="N35" i="1"/>
  <c r="K35" i="1"/>
  <c r="J35" i="1"/>
  <c r="I35" i="1"/>
  <c r="H35" i="1"/>
  <c r="G35" i="1"/>
  <c r="F35" i="1"/>
  <c r="E35" i="1"/>
  <c r="D35" i="1"/>
  <c r="C35" i="1"/>
  <c r="B35" i="1"/>
  <c r="T34" i="1"/>
  <c r="S34" i="1"/>
  <c r="R34" i="1"/>
  <c r="N34" i="1"/>
  <c r="L34" i="1"/>
  <c r="K34" i="1"/>
  <c r="J34" i="1"/>
  <c r="I34" i="1"/>
  <c r="H34" i="1"/>
  <c r="G34" i="1"/>
  <c r="F34" i="1"/>
  <c r="E34" i="1"/>
  <c r="D34" i="1"/>
  <c r="C34" i="1"/>
  <c r="B34" i="1"/>
  <c r="T33" i="1"/>
  <c r="S33" i="1"/>
  <c r="R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T32" i="1"/>
  <c r="S32" i="1"/>
  <c r="R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T31" i="1"/>
  <c r="S31" i="1"/>
  <c r="R31" i="1"/>
  <c r="N31" i="1"/>
  <c r="K31" i="1"/>
  <c r="J31" i="1"/>
  <c r="I31" i="1"/>
  <c r="H31" i="1"/>
  <c r="G31" i="1"/>
  <c r="F31" i="1"/>
  <c r="E31" i="1"/>
  <c r="D31" i="1"/>
  <c r="C31" i="1"/>
  <c r="B31" i="1"/>
  <c r="D25" i="1"/>
  <c r="C25" i="1"/>
  <c r="B25" i="1"/>
  <c r="D24" i="1"/>
  <c r="C24" i="1"/>
  <c r="B24" i="1"/>
  <c r="D23" i="1"/>
  <c r="C23" i="1"/>
  <c r="F23" i="1" s="1"/>
  <c r="B23" i="1"/>
  <c r="D22" i="1"/>
  <c r="C22" i="1"/>
  <c r="F22" i="1" s="1"/>
  <c r="B22" i="1"/>
  <c r="D21" i="1"/>
  <c r="C21" i="1"/>
  <c r="F21" i="1" s="1"/>
  <c r="B21" i="1"/>
  <c r="E20" i="1"/>
  <c r="D20" i="1"/>
  <c r="C20" i="1"/>
  <c r="F20" i="1" s="1"/>
  <c r="B20" i="1"/>
  <c r="N12" i="1"/>
  <c r="K8" i="1"/>
  <c r="F8" i="1"/>
  <c r="C8" i="1"/>
  <c r="F7" i="1"/>
  <c r="C7" i="1"/>
  <c r="N6" i="1"/>
  <c r="K6" i="1"/>
  <c r="F6" i="1"/>
  <c r="C6" i="1"/>
  <c r="E23" i="1" l="1"/>
  <c r="F25" i="1"/>
  <c r="F24" i="1"/>
  <c r="E25" i="1"/>
  <c r="E21" i="1"/>
  <c r="E24" i="1"/>
  <c r="F12" i="1"/>
  <c r="P31" i="1"/>
  <c r="V12" i="1"/>
  <c r="L31" i="1"/>
  <c r="L35" i="1"/>
  <c r="L39" i="1"/>
  <c r="T13" i="2"/>
  <c r="V16" i="2"/>
  <c r="O34" i="1" s="1"/>
  <c r="T17" i="2"/>
  <c r="V20" i="2"/>
  <c r="O38" i="1" s="1"/>
  <c r="T21" i="2"/>
  <c r="V24" i="2"/>
  <c r="O42" i="1" s="1"/>
  <c r="E22" i="1"/>
  <c r="V13" i="2"/>
  <c r="V17" i="2"/>
  <c r="O35" i="1" s="1"/>
  <c r="V21" i="2"/>
  <c r="O39" i="1" s="1"/>
  <c r="M34" i="1"/>
  <c r="M38" i="1"/>
  <c r="M42" i="1"/>
  <c r="M35" i="1" l="1"/>
  <c r="X17" i="2"/>
  <c r="Q35" i="1" s="1"/>
  <c r="M39" i="1"/>
  <c r="X21" i="2"/>
  <c r="Q39" i="1" s="1"/>
  <c r="B12" i="1"/>
  <c r="M31" i="1"/>
  <c r="X13" i="2"/>
  <c r="R12" i="1"/>
  <c r="N8" i="1"/>
  <c r="O31" i="1"/>
  <c r="Q31" i="1" l="1"/>
  <c r="J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4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Dashboard cells are linked to Data Entry formulas. Avoid typing directly into dashboard areas.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W1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Positive = spare capacity. Negative = shortage / over-allocation.</t>
        </r>
      </text>
    </comment>
  </commentList>
</comments>
</file>

<file path=xl/sharedStrings.xml><?xml version="1.0" encoding="utf-8"?>
<sst xmlns="http://schemas.openxmlformats.org/spreadsheetml/2006/main" count="301" uniqueCount="229">
  <si>
    <t>Project Snapshot</t>
  </si>
  <si>
    <t>Control Metrics</t>
  </si>
  <si>
    <t>Decision Notes</t>
  </si>
  <si>
    <t>Company</t>
  </si>
  <si>
    <t>Project Manager</t>
  </si>
  <si>
    <t>Total Resources</t>
  </si>
  <si>
    <t>Total Planned Hours</t>
  </si>
  <si>
    <t>• Maintain overall team utilization between 80% and 90%.</t>
  </si>
  <si>
    <t>Project</t>
  </si>
  <si>
    <t>Planning Start</t>
  </si>
  <si>
    <t>• Escalate any negative gap, double-booked asset or unavailable critical skill.</t>
  </si>
  <si>
    <t>Location</t>
  </si>
  <si>
    <t>Planning End</t>
  </si>
  <si>
    <t>Total Capacity Hours</t>
  </si>
  <si>
    <t>Total Planned Cost</t>
  </si>
  <si>
    <t>• Refresh monthly demand forecast after every baseline change or approved variation.</t>
  </si>
  <si>
    <t>Average Utilization</t>
  </si>
  <si>
    <t>Overallocated Resources</t>
  </si>
  <si>
    <t>Conflict Flags</t>
  </si>
  <si>
    <t>High Priority Active Roles</t>
  </si>
  <si>
    <t>External Spend</t>
  </si>
  <si>
    <t>Available Headroom</t>
  </si>
  <si>
    <t>MONTHLY DEMAND VS CAPACITY</t>
  </si>
  <si>
    <t>Month</t>
  </si>
  <si>
    <t>Demand Hrs</t>
  </si>
  <si>
    <t>Planned Hrs</t>
  </si>
  <si>
    <t>Variance Hrs</t>
  </si>
  <si>
    <t>Coverage %</t>
  </si>
  <si>
    <t>RESOURCE DEPLOYMENT REGISTER</t>
  </si>
  <si>
    <t>Res ID</t>
  </si>
  <si>
    <t>Resource</t>
  </si>
  <si>
    <t>Role</t>
  </si>
  <si>
    <t>Type</t>
  </si>
  <si>
    <t>Source</t>
  </si>
  <si>
    <t>Skill</t>
  </si>
  <si>
    <t>Status</t>
  </si>
  <si>
    <t>Avail %</t>
  </si>
  <si>
    <t>Monthly Cap</t>
  </si>
  <si>
    <t>Total Alloc</t>
  </si>
  <si>
    <t>Util %</t>
  </si>
  <si>
    <t>Rate/hr</t>
  </si>
  <si>
    <t>Cost</t>
  </si>
  <si>
    <t>Gap</t>
  </si>
  <si>
    <t>Conflict</t>
  </si>
  <si>
    <t>Priority</t>
  </si>
  <si>
    <t>Action Owner</t>
  </si>
  <si>
    <t>Notes</t>
  </si>
  <si>
    <t>Management Actions</t>
  </si>
  <si>
    <t>1. Secure backup crane slots for July peak demand.</t>
  </si>
  <si>
    <t>2. Confirm commissioning engineer mobilization by June 15.</t>
  </si>
  <si>
    <t>3. Review subcontractor concrete productivity after May close.</t>
  </si>
  <si>
    <t>4. Monitor PM and scheduler utilization weekly to avoid burnout.</t>
  </si>
  <si>
    <t>5. Shift survey drone support to twice-weekly during structural package.</t>
  </si>
  <si>
    <t>Risk &amp; Escalation Watchlist</t>
  </si>
  <si>
    <t>• Crane is near full utilization; any delay may affect steel lift sequence.</t>
  </si>
  <si>
    <t>• QA/QC and commissioning ramp-up is required for successful handover.</t>
  </si>
  <si>
    <t>• External crew availability may tighten during regional infrastructure surge.</t>
  </si>
  <si>
    <t>• Cost engineering cover is moderate; month-end close support must be protected.</t>
  </si>
  <si>
    <t>Tip: edit assumptions and resource rows in the Data Entry sheet only. The dashboard, KPIs, charts and alerts update automatically.</t>
  </si>
  <si>
    <t>Project Profile Inputs</t>
  </si>
  <si>
    <t>Planning Assumptions</t>
  </si>
  <si>
    <t>Monthly Demand Drivers</t>
  </si>
  <si>
    <t>BluePeak Infrastructure Ltd.</t>
  </si>
  <si>
    <t>Std. Hours / Week</t>
  </si>
  <si>
    <t>Apr-26</t>
  </si>
  <si>
    <t>May-26</t>
  </si>
  <si>
    <t>Jun-26</t>
  </si>
  <si>
    <t>Jul-26</t>
  </si>
  <si>
    <t>Aug-26</t>
  </si>
  <si>
    <t>Sep-26</t>
  </si>
  <si>
    <t>Aurora Metro Station Upgrade</t>
  </si>
  <si>
    <t>Target Utilization</t>
  </si>
  <si>
    <t>Riverton Central District</t>
  </si>
  <si>
    <t>Overload Threshold</t>
  </si>
  <si>
    <t>Planned Total Demand (hrs)</t>
  </si>
  <si>
    <t>Aisha Sterling</t>
  </si>
  <si>
    <t>Escalation Threshold</t>
  </si>
  <si>
    <t>Default Overtime Rate</t>
  </si>
  <si>
    <t>Currency</t>
  </si>
  <si>
    <t>USD</t>
  </si>
  <si>
    <t>Resource Name</t>
  </si>
  <si>
    <t>Resource Type</t>
  </si>
  <si>
    <t>Department / Source</t>
  </si>
  <si>
    <t>Primary Skill</t>
  </si>
  <si>
    <t>Start Date</t>
  </si>
  <si>
    <t>End Date</t>
  </si>
  <si>
    <t>Availability %</t>
  </si>
  <si>
    <t>Monthly Capacity (hrs)</t>
  </si>
  <si>
    <t>Apr Alloc</t>
  </si>
  <si>
    <t>May Alloc</t>
  </si>
  <si>
    <t>Jun Alloc</t>
  </si>
  <si>
    <t>Jul Alloc</t>
  </si>
  <si>
    <t>Aug Alloc</t>
  </si>
  <si>
    <t>Sep Alloc</t>
  </si>
  <si>
    <t>Total Alloc (hrs)</t>
  </si>
  <si>
    <t>Utilization %</t>
  </si>
  <si>
    <t>Rate / hr</t>
  </si>
  <si>
    <t>Total Cost</t>
  </si>
  <si>
    <t>Gap / Excess</t>
  </si>
  <si>
    <t>Conflict Flag</t>
  </si>
  <si>
    <t>Manager Notes</t>
  </si>
  <si>
    <t>R-001</t>
  </si>
  <si>
    <t>Noah Bennett</t>
  </si>
  <si>
    <t>Project Director</t>
  </si>
  <si>
    <t>Human</t>
  </si>
  <si>
    <t>PMO</t>
  </si>
  <si>
    <t>Governance &amp; client steering</t>
  </si>
  <si>
    <t>Riverton</t>
  </si>
  <si>
    <t>Active</t>
  </si>
  <si>
    <t>Executive oversight; maintain stakeholder cadence</t>
  </si>
  <si>
    <t>High</t>
  </si>
  <si>
    <t>R-002</t>
  </si>
  <si>
    <t>Integrated project control</t>
  </si>
  <si>
    <t>Core owner of baseline, RAIDs and reporting</t>
  </si>
  <si>
    <t>R-003</t>
  </si>
  <si>
    <t>Leo Park</t>
  </si>
  <si>
    <t>Construction Lead</t>
  </si>
  <si>
    <t>Site Ops</t>
  </si>
  <si>
    <t>Civil supervision</t>
  </si>
  <si>
    <t>Maria Kline</t>
  </si>
  <si>
    <t>Peak load in structural work packages</t>
  </si>
  <si>
    <t>R-004</t>
  </si>
  <si>
    <t>Mia Chen</t>
  </si>
  <si>
    <t>Scheduler</t>
  </si>
  <si>
    <t>Project Controls</t>
  </si>
  <si>
    <t>Primavera P6 &amp; EV tracking</t>
  </si>
  <si>
    <t>Supports look-ahead and baseline updates</t>
  </si>
  <si>
    <t>Medium</t>
  </si>
  <si>
    <t>R-005</t>
  </si>
  <si>
    <t>Ethan Brooks</t>
  </si>
  <si>
    <t>Cost Engineer</t>
  </si>
  <si>
    <t>Forecasting &amp; accruals</t>
  </si>
  <si>
    <t>Heavy close support month-end</t>
  </si>
  <si>
    <t>R-006</t>
  </si>
  <si>
    <t>Sophia Alvarez</t>
  </si>
  <si>
    <t>QA/QC Manager</t>
  </si>
  <si>
    <t>Quality</t>
  </si>
  <si>
    <t>Testing &amp; assurance</t>
  </si>
  <si>
    <t>Demand rises during testing &amp; handover</t>
  </si>
  <si>
    <t>R-007</t>
  </si>
  <si>
    <t>Harbor Crane 12T</t>
  </si>
  <si>
    <t>Equipment</t>
  </si>
  <si>
    <t>Fleet Vendor</t>
  </si>
  <si>
    <t>Lifting operations</t>
  </si>
  <si>
    <t>Riverton Yard</t>
  </si>
  <si>
    <t>Booked</t>
  </si>
  <si>
    <t>Vendor PM</t>
  </si>
  <si>
    <t>Reserved until structural steel complete</t>
  </si>
  <si>
    <t>R-008</t>
  </si>
  <si>
    <t>RapidMix Concrete Crew</t>
  </si>
  <si>
    <t>External Crew</t>
  </si>
  <si>
    <t>BuildFast Contractors</t>
  </si>
  <si>
    <t>Concrete pours</t>
  </si>
  <si>
    <t>Procurement Lead</t>
  </si>
  <si>
    <t>Subcontractor supports mid-phase pours</t>
  </si>
  <si>
    <t>R-009</t>
  </si>
  <si>
    <t>Nova Survey Drone</t>
  </si>
  <si>
    <t>GeoSight Solutions</t>
  </si>
  <si>
    <t>Progress survey</t>
  </si>
  <si>
    <t>Site Engineer</t>
  </si>
  <si>
    <t>Used for weekly topographic checks</t>
  </si>
  <si>
    <t>Low</t>
  </si>
  <si>
    <t>R-010</t>
  </si>
  <si>
    <t>Olivia Hart</t>
  </si>
  <si>
    <t>Supply Chain</t>
  </si>
  <si>
    <t>Vendor negotiations</t>
  </si>
  <si>
    <t>Head Office</t>
  </si>
  <si>
    <t>Key for long-lead package expediting</t>
  </si>
  <si>
    <t>R-011</t>
  </si>
  <si>
    <t>Daniel Reed</t>
  </si>
  <si>
    <t>Safety Manager</t>
  </si>
  <si>
    <t>HSE</t>
  </si>
  <si>
    <t>Incident prevention</t>
  </si>
  <si>
    <t>Daily briefings and permit-to-work checks</t>
  </si>
  <si>
    <t>R-012</t>
  </si>
  <si>
    <t>Riya Kapoor</t>
  </si>
  <si>
    <t>Commissioning Engineer</t>
  </si>
  <si>
    <t>Systems</t>
  </si>
  <si>
    <t>Testing &amp; commissioning</t>
  </si>
  <si>
    <t>Planned</t>
  </si>
  <si>
    <t>Mobilize ahead of system integration</t>
  </si>
  <si>
    <t>HOW TO USE THIS RESOURCE PLAN TEMPLATE</t>
  </si>
  <si>
    <t>Template Purpose</t>
  </si>
  <si>
    <t>This workbook gives a project manager one controlled view of resource need, availability, allocation, utilization, cost, conflicts, shortages and mitigation actions.</t>
  </si>
  <si>
    <t>3-Sheet Structure</t>
  </si>
  <si>
    <t>Main Template</t>
  </si>
  <si>
    <t>Executive dashboard with KPIs, demand vs capacity, alerts and the live deployment register.</t>
  </si>
  <si>
    <t>Data Entry</t>
  </si>
  <si>
    <t>Edit project inputs, assumptions and resource-by-resource allocations here. All calculations flow automatically.</t>
  </si>
  <si>
    <t>Instructions</t>
  </si>
  <si>
    <t>Reference guide, data definitions, color legend and a recommended update process.</t>
  </si>
  <si>
    <t>Recommended Update Process</t>
  </si>
  <si>
    <t>1. Update project dates, thresholds and demand assumptions in Data Entry.</t>
  </si>
  <si>
    <t>2. Edit resource rows, availability %, monthly allocations, rates and notes.</t>
  </si>
  <si>
    <t>3. Review dashboard KPIs for overload, shortage, conflict and external spend.</t>
  </si>
  <si>
    <t>4. Capture mitigation actions and escalations in the Main Template sheet.</t>
  </si>
  <si>
    <t>5. Save a monthly baseline copy after formal plan approval.</t>
  </si>
  <si>
    <t>Key Columns Explained</t>
  </si>
  <si>
    <t>Share of standard monthly capacity that is usable for this project.</t>
  </si>
  <si>
    <t>Available hours per month after considering the availability %.</t>
  </si>
  <si>
    <t>Apr–Sep Alloc</t>
  </si>
  <si>
    <t>Planned assigned hours by month. Adjust these to model real workload.</t>
  </si>
  <si>
    <t>Formula-driven total of all monthly assignment hours.</t>
  </si>
  <si>
    <t>Total allocated hours divided by total available hours across the 6-month window.</t>
  </si>
  <si>
    <t>Positive = available headroom; negative = shortage / over-allocation.</t>
  </si>
  <si>
    <t>Turns to Conflict when utilization is above the overload threshold.</t>
  </si>
  <si>
    <t>Criticality of the resource to project success; use High / Medium / Low.</t>
  </si>
  <si>
    <t>Color Legend</t>
  </si>
  <si>
    <t>#1F3A5F / #2F5597</t>
  </si>
  <si>
    <t>Title bars and major section headers</t>
  </si>
  <si>
    <t>#4472C4</t>
  </si>
  <si>
    <t>Table subheaders and analytical blocks</t>
  </si>
  <si>
    <t>#548235 / #70AD47</t>
  </si>
  <si>
    <t>Positive actions and healthy status areas</t>
  </si>
  <si>
    <t>#92D050</t>
  </si>
  <si>
    <t>Supporting positive highlights</t>
  </si>
  <si>
    <t>#FFC000</t>
  </si>
  <si>
    <t>Advisory messages and attention items</t>
  </si>
  <si>
    <t>#ED7D31</t>
  </si>
  <si>
    <t>Escalation, conflicts and watchlist panels</t>
  </si>
  <si>
    <t>#C00000</t>
  </si>
  <si>
    <t>Over-allocation, negative gap and critical alerts</t>
  </si>
  <si>
    <t>Practical PM Guidance</t>
  </si>
  <si>
    <t>• Aim for 80%–90% average utilization. Sustained values above 100% usually create delivery risk.</t>
  </si>
  <si>
    <t>• Use the Gap / Excess field to justify recruitment, subcontracting, leveling or rescheduling decisions.</t>
  </si>
  <si>
    <t>• Pair the demand chart with weekly look-ahead meetings to spot bottlenecks before they hit the schedule.</t>
  </si>
  <si>
    <t>• Review the action list after each client meeting, baseline revision or approved change order.</t>
  </si>
  <si>
    <t xml:space="preserve">RESOURCE PLAN </t>
  </si>
  <si>
    <t xml:space="preserve">RESOURCE MASTER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</si>
</sst>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;[Red]\(\$#,##0\)"/>
    <numFmt numFmtId="165" formatCode="0.0%"/>
    <numFmt numFmtId="166" formatCode="0.00\x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1"/>
      <color rgb="FF1F3A5F"/>
      <name val="Arial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11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sz val="18"/>
      <color theme="1"/>
      <name val="Arial"/>
      <family val="2"/>
    </font>
    <font>
      <b/>
      <sz val="18"/>
      <color theme="0"/>
      <name val="Arial"/>
      <family val="2"/>
    </font>
    <font>
      <b/>
      <sz val="28"/>
      <color rgb="FFFFFFFF"/>
      <name val="Arial"/>
      <family val="2"/>
    </font>
    <font>
      <sz val="28"/>
      <color theme="1"/>
      <name val="Arial"/>
      <family val="2"/>
    </font>
    <font>
      <b/>
      <sz val="28"/>
      <color theme="0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FFF2CC"/>
      </patternFill>
    </fill>
    <fill>
      <patternFill patternType="solid">
        <fgColor rgb="FF4472C4"/>
      </patternFill>
    </fill>
    <fill>
      <patternFill patternType="solid">
        <fgColor rgb="FFFAFBFD"/>
      </patternFill>
    </fill>
    <fill>
      <patternFill patternType="solid">
        <fgColor rgb="FFF3F6FA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C00000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43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wrapText="1"/>
    </xf>
    <xf numFmtId="165" fontId="1" fillId="0" borderId="1" xfId="0" applyNumberFormat="1" applyFont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vertical="center" wrapText="1"/>
    </xf>
    <xf numFmtId="164" fontId="1" fillId="6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15" fontId="1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15" fontId="1" fillId="6" borderId="1" xfId="0" applyNumberFormat="1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9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15" fontId="1" fillId="7" borderId="1" xfId="0" applyNumberFormat="1" applyFont="1" applyFill="1" applyBorder="1" applyAlignment="1">
      <alignment horizontal="left" vertical="center" wrapText="1"/>
    </xf>
    <xf numFmtId="1" fontId="1" fillId="7" borderId="1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1" fontId="1" fillId="7" borderId="2" xfId="0" applyNumberFormat="1" applyFont="1" applyFill="1" applyBorder="1" applyAlignment="1">
      <alignment horizontal="center" vertical="center" wrapText="1"/>
    </xf>
    <xf numFmtId="1" fontId="1" fillId="7" borderId="3" xfId="0" applyNumberFormat="1" applyFont="1" applyFill="1" applyBorder="1" applyAlignment="1">
      <alignment horizontal="center" vertical="center" wrapText="1"/>
    </xf>
    <xf numFmtId="1" fontId="1" fillId="7" borderId="4" xfId="0" applyNumberFormat="1" applyFont="1" applyFill="1" applyBorder="1" applyAlignment="1">
      <alignment horizontal="center" vertical="center" wrapText="1"/>
    </xf>
    <xf numFmtId="1" fontId="1" fillId="7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1" fillId="7" borderId="8" xfId="0" applyNumberFormat="1" applyFont="1" applyFill="1" applyBorder="1" applyAlignment="1">
      <alignment horizontal="center" vertical="center" wrapText="1"/>
    </xf>
    <xf numFmtId="1" fontId="1" fillId="7" borderId="9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7" fillId="13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166" fontId="1" fillId="4" borderId="1" xfId="0" applyNumberFormat="1" applyFont="1" applyFill="1" applyBorder="1" applyAlignment="1">
      <alignment vertical="center" wrapText="1"/>
    </xf>
    <xf numFmtId="15" fontId="1" fillId="4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8" borderId="1" xfId="0" applyFont="1" applyFill="1" applyBorder="1" applyAlignment="1">
      <alignment wrapText="1"/>
    </xf>
    <xf numFmtId="0" fontId="1" fillId="11" borderId="1" xfId="0" applyFont="1" applyFill="1" applyBorder="1" applyAlignment="1">
      <alignment wrapText="1"/>
    </xf>
    <xf numFmtId="0" fontId="1" fillId="10" borderId="1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1" fillId="12" borderId="1" xfId="0" applyFont="1" applyFill="1" applyBorder="1" applyAlignment="1">
      <alignment wrapText="1"/>
    </xf>
    <xf numFmtId="0" fontId="12" fillId="0" borderId="0" xfId="0" applyFont="1" applyAlignment="1">
      <alignment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 wrapText="1"/>
    </xf>
    <xf numFmtId="165" fontId="14" fillId="1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" fontId="16" fillId="15" borderId="1" xfId="0" applyNumberFormat="1" applyFont="1" applyFill="1" applyBorder="1" applyAlignment="1">
      <alignment horizontal="center" vertical="center" wrapText="1"/>
    </xf>
    <xf numFmtId="1" fontId="14" fillId="16" borderId="1" xfId="0" applyNumberFormat="1" applyFont="1" applyFill="1" applyBorder="1" applyAlignment="1">
      <alignment horizontal="center" vertical="center" wrapText="1"/>
    </xf>
    <xf numFmtId="1" fontId="16" fillId="13" borderId="1" xfId="0" applyNumberFormat="1" applyFont="1" applyFill="1" applyBorder="1" applyAlignment="1">
      <alignment horizontal="center" vertical="center" wrapText="1"/>
    </xf>
    <xf numFmtId="164" fontId="16" fillId="17" borderId="1" xfId="0" applyNumberFormat="1" applyFont="1" applyFill="1" applyBorder="1" applyAlignment="1">
      <alignment horizontal="center" vertical="center" wrapText="1"/>
    </xf>
    <xf numFmtId="1" fontId="16" fillId="18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wrapText="1"/>
    </xf>
    <xf numFmtId="0" fontId="1" fillId="14" borderId="1" xfId="0" applyFont="1" applyFill="1" applyBorder="1" applyAlignment="1">
      <alignment wrapText="1"/>
    </xf>
    <xf numFmtId="0" fontId="3" fillId="19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/>
        <color rgb="FFFFFFF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74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Demand vs Planned Allocation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Template'!$C$19</c:f>
              <c:strCache>
                <c:ptCount val="1"/>
                <c:pt idx="0">
                  <c:v>Demand Hrs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Template'!$B$20:$B$25</c:f>
              <c:strCache>
                <c:ptCount val="6"/>
                <c:pt idx="0">
                  <c:v>Apr-26</c:v>
                </c:pt>
                <c:pt idx="1">
                  <c:v>May-26</c:v>
                </c:pt>
                <c:pt idx="2">
                  <c:v>Jun-26</c:v>
                </c:pt>
                <c:pt idx="3">
                  <c:v>Jul-26</c:v>
                </c:pt>
                <c:pt idx="4">
                  <c:v>Aug-26</c:v>
                </c:pt>
                <c:pt idx="5">
                  <c:v>Sep-26</c:v>
                </c:pt>
              </c:strCache>
            </c:strRef>
          </c:cat>
          <c:val>
            <c:numRef>
              <c:f>'Main Template'!$C$20:$C$25</c:f>
              <c:numCache>
                <c:formatCode>General</c:formatCode>
                <c:ptCount val="6"/>
                <c:pt idx="0">
                  <c:v>1680</c:v>
                </c:pt>
                <c:pt idx="1">
                  <c:v>1920</c:v>
                </c:pt>
                <c:pt idx="2">
                  <c:v>2080</c:v>
                </c:pt>
                <c:pt idx="3">
                  <c:v>2160</c:v>
                </c:pt>
                <c:pt idx="4">
                  <c:v>2000</c:v>
                </c:pt>
                <c:pt idx="5">
                  <c:v>1760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19-4D87-BA1E-EBBC2FFBE0D0}"/>
            </c:ext>
          </c:extLst>
        </c:ser>
        <c:ser>
          <c:idx val="1"/>
          <c:order val="1"/>
          <c:tx>
            <c:strRef>
              <c:f>'Main Template'!$D$19</c:f>
              <c:strCache>
                <c:ptCount val="1"/>
                <c:pt idx="0">
                  <c:v>Planned Hrs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Template'!$B$20:$B$25</c:f>
              <c:strCache>
                <c:ptCount val="6"/>
                <c:pt idx="0">
                  <c:v>Apr-26</c:v>
                </c:pt>
                <c:pt idx="1">
                  <c:v>May-26</c:v>
                </c:pt>
                <c:pt idx="2">
                  <c:v>Jun-26</c:v>
                </c:pt>
                <c:pt idx="3">
                  <c:v>Jul-26</c:v>
                </c:pt>
                <c:pt idx="4">
                  <c:v>Aug-26</c:v>
                </c:pt>
                <c:pt idx="5">
                  <c:v>Sep-26</c:v>
                </c:pt>
              </c:strCache>
            </c:strRef>
          </c:cat>
          <c:val>
            <c:numRef>
              <c:f>'Main Template'!$D$20:$D$25</c:f>
              <c:numCache>
                <c:formatCode>General</c:formatCode>
                <c:ptCount val="6"/>
                <c:pt idx="0">
                  <c:v>596</c:v>
                </c:pt>
                <c:pt idx="1">
                  <c:v>686</c:v>
                </c:pt>
                <c:pt idx="2">
                  <c:v>764</c:v>
                </c:pt>
                <c:pt idx="3">
                  <c:v>796</c:v>
                </c:pt>
                <c:pt idx="4">
                  <c:v>688</c:v>
                </c:pt>
                <c:pt idx="5">
                  <c:v>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19-4D87-BA1E-EBBC2FFBE0D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152399</xdr:colOff>
      <xdr:row>18</xdr:row>
      <xdr:rowOff>28575</xdr:rowOff>
    </xdr:from>
    <xdr:to>
      <xdr:col>23</xdr:col>
      <xdr:colOff>1066799</xdr:colOff>
      <xdr:row>26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6"/>
  <sheetViews>
    <sheetView showGridLines="0" tabSelected="1" topLeftCell="A10" zoomScale="80" zoomScaleNormal="80" workbookViewId="0">
      <selection activeCell="B2" sqref="B2:Z3"/>
    </sheetView>
  </sheetViews>
  <sheetFormatPr defaultColWidth="9.109375" defaultRowHeight="13.8" x14ac:dyDescent="0.25"/>
  <cols>
    <col min="1" max="1" width="0.5546875" style="1" customWidth="1"/>
    <col min="2" max="2" width="10.6640625" style="1" customWidth="1"/>
    <col min="3" max="3" width="10.88671875" style="1" customWidth="1"/>
    <col min="4" max="4" width="10.44140625" style="1" customWidth="1"/>
    <col min="5" max="5" width="9.6640625" style="1" customWidth="1"/>
    <col min="6" max="6" width="10.109375" style="1" customWidth="1"/>
    <col min="7" max="7" width="13.109375" style="1" customWidth="1"/>
    <col min="8" max="8" width="9.88671875" style="1" customWidth="1"/>
    <col min="9" max="9" width="8.33203125" style="1" bestFit="1" customWidth="1"/>
    <col min="10" max="10" width="14.33203125" style="1" customWidth="1"/>
    <col min="11" max="11" width="8.6640625" style="1" bestFit="1" customWidth="1"/>
    <col min="12" max="12" width="10.44140625" style="1" bestFit="1" customWidth="1"/>
    <col min="13" max="13" width="11.6640625" style="1" customWidth="1"/>
    <col min="14" max="14" width="10" style="1" bestFit="1" customWidth="1"/>
    <col min="15" max="15" width="9.5546875" style="1" bestFit="1" customWidth="1"/>
    <col min="16" max="16" width="4.6640625" style="1" bestFit="1" customWidth="1"/>
    <col min="17" max="17" width="7.88671875" style="1" bestFit="1" customWidth="1"/>
    <col min="18" max="18" width="11.6640625" style="1" bestFit="1" customWidth="1"/>
    <col min="19" max="19" width="13.33203125" style="1" bestFit="1" customWidth="1"/>
    <col min="20" max="20" width="17.88671875" style="1" bestFit="1" customWidth="1"/>
    <col min="21" max="26" width="16" style="1" customWidth="1"/>
    <col min="27" max="16384" width="9.109375" style="1"/>
  </cols>
  <sheetData>
    <row r="1" spans="1:26" ht="2.25" customHeight="1" thickBot="1" x14ac:dyDescent="0.3"/>
    <row r="2" spans="1:26" ht="14.4" thickBot="1" x14ac:dyDescent="0.3">
      <c r="B2" s="87" t="s">
        <v>227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6" ht="26.4" customHeight="1" thickBot="1" x14ac:dyDescent="0.3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ht="14.4" thickBot="1" x14ac:dyDescent="0.3"/>
    <row r="5" spans="1:26" ht="14.4" thickBot="1" x14ac:dyDescent="0.3">
      <c r="B5" s="89" t="s">
        <v>0</v>
      </c>
      <c r="C5" s="90"/>
      <c r="D5" s="90"/>
      <c r="E5" s="90"/>
      <c r="F5" s="90"/>
      <c r="G5" s="90"/>
      <c r="H5" s="90"/>
      <c r="J5" s="31" t="s">
        <v>1</v>
      </c>
      <c r="K5" s="32"/>
      <c r="L5" s="32"/>
      <c r="M5" s="32"/>
      <c r="N5" s="32"/>
      <c r="O5" s="32"/>
      <c r="P5" s="32"/>
      <c r="R5" s="91" t="s">
        <v>2</v>
      </c>
      <c r="S5" s="92"/>
      <c r="T5" s="92"/>
      <c r="U5" s="92"/>
      <c r="V5" s="92"/>
      <c r="W5" s="92"/>
      <c r="X5" s="92"/>
      <c r="Y5" s="92"/>
      <c r="Z5" s="92"/>
    </row>
    <row r="6" spans="1:26" ht="28.2" thickBot="1" x14ac:dyDescent="0.3">
      <c r="B6" s="5" t="s">
        <v>3</v>
      </c>
      <c r="C6" s="34" t="str">
        <f>'Data Entry'!B4</f>
        <v>BluePeak Infrastructure Ltd.</v>
      </c>
      <c r="D6" s="34"/>
      <c r="E6" s="5" t="s">
        <v>4</v>
      </c>
      <c r="F6" s="34" t="str">
        <f>'Data Entry'!B7</f>
        <v>Aisha Sterling</v>
      </c>
      <c r="G6" s="34"/>
      <c r="H6" s="34"/>
      <c r="J6" s="43" t="s">
        <v>5</v>
      </c>
      <c r="K6" s="39">
        <f>COUNTA('Data Entry'!B13:B24)</f>
        <v>12</v>
      </c>
      <c r="L6" s="40"/>
      <c r="M6" s="43" t="s">
        <v>6</v>
      </c>
      <c r="N6" s="39">
        <f>SUM('Data Entry'!S13:S24)</f>
        <v>4110</v>
      </c>
      <c r="O6" s="45"/>
      <c r="P6" s="40"/>
      <c r="R6" s="29" t="s">
        <v>7</v>
      </c>
      <c r="S6" s="29"/>
      <c r="T6" s="29"/>
      <c r="U6" s="29"/>
      <c r="V6" s="29"/>
      <c r="W6" s="29"/>
      <c r="X6" s="29"/>
      <c r="Y6" s="29"/>
      <c r="Z6" s="29"/>
    </row>
    <row r="7" spans="1:26" ht="28.2" thickBot="1" x14ac:dyDescent="0.3">
      <c r="B7" s="5" t="s">
        <v>8</v>
      </c>
      <c r="C7" s="34" t="str">
        <f>'Data Entry'!B5</f>
        <v>Aurora Metro Station Upgrade</v>
      </c>
      <c r="D7" s="34"/>
      <c r="E7" s="5" t="s">
        <v>9</v>
      </c>
      <c r="F7" s="35">
        <f>'Data Entry'!B8</f>
        <v>46113</v>
      </c>
      <c r="G7" s="35"/>
      <c r="H7" s="35"/>
      <c r="J7" s="44"/>
      <c r="K7" s="41"/>
      <c r="L7" s="42"/>
      <c r="M7" s="44"/>
      <c r="N7" s="41"/>
      <c r="O7" s="46"/>
      <c r="P7" s="42"/>
      <c r="R7" s="29" t="s">
        <v>10</v>
      </c>
      <c r="S7" s="29"/>
      <c r="T7" s="29"/>
      <c r="U7" s="29"/>
      <c r="V7" s="29"/>
      <c r="W7" s="29"/>
      <c r="X7" s="29"/>
      <c r="Y7" s="29"/>
      <c r="Z7" s="29"/>
    </row>
    <row r="8" spans="1:26" ht="42" thickBot="1" x14ac:dyDescent="0.3">
      <c r="B8" s="5" t="s">
        <v>11</v>
      </c>
      <c r="C8" s="34" t="str">
        <f>'Data Entry'!B6</f>
        <v>Riverton Central District</v>
      </c>
      <c r="D8" s="34"/>
      <c r="E8" s="5" t="s">
        <v>12</v>
      </c>
      <c r="F8" s="35">
        <f>'Data Entry'!B9</f>
        <v>46295</v>
      </c>
      <c r="G8" s="35"/>
      <c r="H8" s="35"/>
      <c r="J8" s="4" t="s">
        <v>13</v>
      </c>
      <c r="K8" s="36">
        <f>SUM('Data Entry'!L13:L24)*6</f>
        <v>10278</v>
      </c>
      <c r="L8" s="36"/>
      <c r="M8" s="4" t="s">
        <v>14</v>
      </c>
      <c r="N8" s="37">
        <f>SUM('Data Entry'!V13:V24)</f>
        <v>559956</v>
      </c>
      <c r="O8" s="37"/>
      <c r="P8" s="37"/>
      <c r="R8" s="29" t="s">
        <v>15</v>
      </c>
      <c r="S8" s="29"/>
      <c r="T8" s="29"/>
      <c r="U8" s="29"/>
      <c r="V8" s="29"/>
      <c r="W8" s="29"/>
      <c r="X8" s="29"/>
      <c r="Y8" s="29"/>
      <c r="Z8" s="29"/>
    </row>
    <row r="10" spans="1:26" ht="14.4" thickBot="1" x14ac:dyDescent="0.3"/>
    <row r="11" spans="1:26" ht="63.6" customHeight="1" thickBot="1" x14ac:dyDescent="0.3">
      <c r="A11" s="73"/>
      <c r="B11" s="74" t="s">
        <v>16</v>
      </c>
      <c r="C11" s="74"/>
      <c r="D11" s="74"/>
      <c r="E11" s="73"/>
      <c r="F11" s="75" t="s">
        <v>17</v>
      </c>
      <c r="G11" s="75"/>
      <c r="H11" s="75"/>
      <c r="I11" s="73"/>
      <c r="J11" s="76" t="s">
        <v>18</v>
      </c>
      <c r="K11" s="76"/>
      <c r="L11" s="76"/>
      <c r="M11" s="73"/>
      <c r="N11" s="77" t="s">
        <v>19</v>
      </c>
      <c r="O11" s="77"/>
      <c r="P11" s="77"/>
      <c r="Q11" s="73"/>
      <c r="R11" s="78" t="s">
        <v>20</v>
      </c>
      <c r="S11" s="78"/>
      <c r="T11" s="78"/>
      <c r="U11" s="73"/>
      <c r="V11" s="79" t="s">
        <v>21</v>
      </c>
      <c r="W11" s="79"/>
      <c r="X11" s="79"/>
    </row>
    <row r="12" spans="1:26" ht="35.4" thickBot="1" x14ac:dyDescent="0.3">
      <c r="A12" s="73"/>
      <c r="B12" s="80">
        <f>AVERAGE('Data Entry'!T13:T24)</f>
        <v>0.38170668819496617</v>
      </c>
      <c r="C12" s="80"/>
      <c r="D12" s="80"/>
      <c r="E12" s="81"/>
      <c r="F12" s="82">
        <f>COUNTIF('Data Entry'!W13:W24,"&lt;0")</f>
        <v>0</v>
      </c>
      <c r="G12" s="82"/>
      <c r="H12" s="82"/>
      <c r="I12" s="81"/>
      <c r="J12" s="83">
        <f>COUNTIF('Data Entry'!X13:X24,"Conflict")</f>
        <v>0</v>
      </c>
      <c r="K12" s="83"/>
      <c r="L12" s="83"/>
      <c r="M12" s="81"/>
      <c r="N12" s="84">
        <f>COUNTIFS('Data Entry'!H13:H24,"Active",'Data Entry'!AA13:AA24,"High")</f>
        <v>4</v>
      </c>
      <c r="O12" s="84"/>
      <c r="P12" s="84"/>
      <c r="Q12" s="81"/>
      <c r="R12" s="85">
        <f>SUMPRODUCT((ISNUMBER(SEARCH("Vendor",'Data Entry'!E13:E24))+ISNUMBER(SEARCH("Contractors",'Data Entry'!E13:E24)))*'Data Entry'!V13:V24)</f>
        <v>130304</v>
      </c>
      <c r="S12" s="85"/>
      <c r="T12" s="85"/>
      <c r="U12" s="81"/>
      <c r="V12" s="86">
        <f>SUMIF('Data Entry'!W13:W24,"&gt;0",'Data Entry'!W13:W24)</f>
        <v>6168</v>
      </c>
      <c r="W12" s="86"/>
      <c r="X12" s="86"/>
    </row>
    <row r="13" spans="1:26" ht="30.6" customHeight="1" thickBot="1" x14ac:dyDescent="0.3">
      <c r="A13" s="73"/>
      <c r="B13" s="80"/>
      <c r="C13" s="80"/>
      <c r="D13" s="80"/>
      <c r="E13" s="81"/>
      <c r="F13" s="82"/>
      <c r="G13" s="82"/>
      <c r="H13" s="82"/>
      <c r="I13" s="81"/>
      <c r="J13" s="83"/>
      <c r="K13" s="83"/>
      <c r="L13" s="83"/>
      <c r="M13" s="81"/>
      <c r="N13" s="84"/>
      <c r="O13" s="84"/>
      <c r="P13" s="84"/>
      <c r="Q13" s="81"/>
      <c r="R13" s="85"/>
      <c r="S13" s="85"/>
      <c r="T13" s="85"/>
      <c r="U13" s="81"/>
      <c r="V13" s="86"/>
      <c r="W13" s="86"/>
      <c r="X13" s="86"/>
    </row>
    <row r="14" spans="1:26" ht="35.4" hidden="1" thickBot="1" x14ac:dyDescent="0.3">
      <c r="A14" s="73"/>
      <c r="B14" s="80"/>
      <c r="C14" s="80"/>
      <c r="D14" s="80"/>
      <c r="E14" s="81"/>
      <c r="F14" s="82"/>
      <c r="G14" s="82"/>
      <c r="H14" s="82"/>
      <c r="I14" s="81"/>
      <c r="J14" s="83"/>
      <c r="K14" s="83"/>
      <c r="L14" s="83"/>
      <c r="M14" s="81"/>
      <c r="N14" s="84"/>
      <c r="O14" s="84"/>
      <c r="P14" s="84"/>
      <c r="Q14" s="81"/>
      <c r="R14" s="85"/>
      <c r="S14" s="85"/>
      <c r="T14" s="85"/>
      <c r="U14" s="81"/>
      <c r="V14" s="86"/>
      <c r="W14" s="86"/>
      <c r="X14" s="86"/>
    </row>
    <row r="16" spans="1:26" ht="14.4" thickBot="1" x14ac:dyDescent="0.3"/>
    <row r="17" spans="2:26" ht="14.4" thickBot="1" x14ac:dyDescent="0.3">
      <c r="B17" s="33" t="s">
        <v>22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2:26" ht="14.4" thickBot="1" x14ac:dyDescent="0.3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2:26" ht="28.2" thickBot="1" x14ac:dyDescent="0.3">
      <c r="B19" s="7" t="s">
        <v>23</v>
      </c>
      <c r="C19" s="7" t="s">
        <v>24</v>
      </c>
      <c r="D19" s="7" t="s">
        <v>25</v>
      </c>
      <c r="E19" s="7" t="s">
        <v>26</v>
      </c>
      <c r="F19" s="7" t="s">
        <v>27</v>
      </c>
    </row>
    <row r="20" spans="2:26" ht="14.4" thickBot="1" x14ac:dyDescent="0.3">
      <c r="B20" s="2" t="str">
        <f>'Data Entry'!P4</f>
        <v>Apr-26</v>
      </c>
      <c r="C20" s="2">
        <f>'Data Entry'!P5</f>
        <v>1680</v>
      </c>
      <c r="D20" s="2">
        <f>SUM('Data Entry'!M13:M24)</f>
        <v>596</v>
      </c>
      <c r="E20" s="2">
        <f t="shared" ref="E20:E25" si="0">D20-C20</f>
        <v>-1084</v>
      </c>
      <c r="F20" s="8">
        <f t="shared" ref="F20:F25" si="1">IF(C20=0,0,D20/C20)</f>
        <v>0.35476190476190478</v>
      </c>
    </row>
    <row r="21" spans="2:26" ht="14.4" thickBot="1" x14ac:dyDescent="0.3">
      <c r="B21" s="2" t="str">
        <f>'Data Entry'!Q4</f>
        <v>May-26</v>
      </c>
      <c r="C21" s="2">
        <f>'Data Entry'!Q5</f>
        <v>1920</v>
      </c>
      <c r="D21" s="2">
        <f>SUM('Data Entry'!N13:N24)</f>
        <v>686</v>
      </c>
      <c r="E21" s="2">
        <f t="shared" si="0"/>
        <v>-1234</v>
      </c>
      <c r="F21" s="8">
        <f t="shared" si="1"/>
        <v>0.35729166666666667</v>
      </c>
    </row>
    <row r="22" spans="2:26" ht="14.4" thickBot="1" x14ac:dyDescent="0.3">
      <c r="B22" s="2" t="str">
        <f>'Data Entry'!R4</f>
        <v>Jun-26</v>
      </c>
      <c r="C22" s="2">
        <f>'Data Entry'!R5</f>
        <v>2080</v>
      </c>
      <c r="D22" s="2">
        <f>SUM('Data Entry'!O13:O24)</f>
        <v>764</v>
      </c>
      <c r="E22" s="2">
        <f t="shared" si="0"/>
        <v>-1316</v>
      </c>
      <c r="F22" s="8">
        <f t="shared" si="1"/>
        <v>0.36730769230769234</v>
      </c>
    </row>
    <row r="23" spans="2:26" ht="14.4" thickBot="1" x14ac:dyDescent="0.3">
      <c r="B23" s="2" t="str">
        <f>'Data Entry'!S4</f>
        <v>Jul-26</v>
      </c>
      <c r="C23" s="2">
        <f>'Data Entry'!S5</f>
        <v>2160</v>
      </c>
      <c r="D23" s="2">
        <f>SUM('Data Entry'!P13:P24)</f>
        <v>796</v>
      </c>
      <c r="E23" s="2">
        <f t="shared" si="0"/>
        <v>-1364</v>
      </c>
      <c r="F23" s="8">
        <f t="shared" si="1"/>
        <v>0.36851851851851852</v>
      </c>
    </row>
    <row r="24" spans="2:26" ht="14.4" thickBot="1" x14ac:dyDescent="0.3">
      <c r="B24" s="2" t="str">
        <f>'Data Entry'!T4</f>
        <v>Aug-26</v>
      </c>
      <c r="C24" s="2">
        <f>'Data Entry'!T5</f>
        <v>2000</v>
      </c>
      <c r="D24" s="2">
        <f>SUM('Data Entry'!Q13:Q24)</f>
        <v>688</v>
      </c>
      <c r="E24" s="2">
        <f t="shared" si="0"/>
        <v>-1312</v>
      </c>
      <c r="F24" s="8">
        <f t="shared" si="1"/>
        <v>0.34399999999999997</v>
      </c>
    </row>
    <row r="25" spans="2:26" ht="14.4" thickBot="1" x14ac:dyDescent="0.3">
      <c r="B25" s="2" t="str">
        <f>'Data Entry'!U4</f>
        <v>Sep-26</v>
      </c>
      <c r="C25" s="2">
        <f>'Data Entry'!U5</f>
        <v>1760</v>
      </c>
      <c r="D25" s="2">
        <f>SUM('Data Entry'!R13:R24)</f>
        <v>580</v>
      </c>
      <c r="E25" s="2">
        <f t="shared" si="0"/>
        <v>-1180</v>
      </c>
      <c r="F25" s="8">
        <f t="shared" si="1"/>
        <v>0.32954545454545453</v>
      </c>
    </row>
    <row r="27" spans="2:26" ht="14.4" thickBot="1" x14ac:dyDescent="0.3"/>
    <row r="28" spans="2:26" ht="14.4" thickBot="1" x14ac:dyDescent="0.3">
      <c r="B28" s="33" t="s">
        <v>28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2:26" ht="14.4" thickBot="1" x14ac:dyDescent="0.3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2:26" ht="28.2" thickBot="1" x14ac:dyDescent="0.3">
      <c r="B30" s="9" t="s">
        <v>29</v>
      </c>
      <c r="C30" s="9" t="s">
        <v>30</v>
      </c>
      <c r="D30" s="9" t="s">
        <v>31</v>
      </c>
      <c r="E30" s="9" t="s">
        <v>32</v>
      </c>
      <c r="F30" s="9" t="s">
        <v>33</v>
      </c>
      <c r="G30" s="9" t="s">
        <v>34</v>
      </c>
      <c r="H30" s="9" t="s">
        <v>11</v>
      </c>
      <c r="I30" s="9" t="s">
        <v>35</v>
      </c>
      <c r="J30" s="9" t="s">
        <v>36</v>
      </c>
      <c r="K30" s="9" t="s">
        <v>37</v>
      </c>
      <c r="L30" s="9" t="s">
        <v>38</v>
      </c>
      <c r="M30" s="9" t="s">
        <v>39</v>
      </c>
      <c r="N30" s="9" t="s">
        <v>40</v>
      </c>
      <c r="O30" s="9" t="s">
        <v>41</v>
      </c>
      <c r="P30" s="9" t="s">
        <v>42</v>
      </c>
      <c r="Q30" s="9" t="s">
        <v>43</v>
      </c>
      <c r="R30" s="9" t="s">
        <v>44</v>
      </c>
      <c r="S30" s="9" t="s">
        <v>45</v>
      </c>
      <c r="T30" s="9" t="s">
        <v>46</v>
      </c>
      <c r="V30" s="38" t="s">
        <v>47</v>
      </c>
      <c r="W30" s="28"/>
      <c r="X30" s="28"/>
      <c r="Y30" s="28"/>
      <c r="Z30" s="28"/>
    </row>
    <row r="31" spans="2:26" ht="55.8" thickBot="1" x14ac:dyDescent="0.3">
      <c r="B31" s="10" t="str">
        <f>'Data Entry'!A13</f>
        <v>R-001</v>
      </c>
      <c r="C31" s="10" t="str">
        <f>'Data Entry'!B13</f>
        <v>Noah Bennett</v>
      </c>
      <c r="D31" s="10" t="str">
        <f>'Data Entry'!C13</f>
        <v>Project Director</v>
      </c>
      <c r="E31" s="10" t="str">
        <f>'Data Entry'!D13</f>
        <v>Human</v>
      </c>
      <c r="F31" s="10" t="str">
        <f>'Data Entry'!E13</f>
        <v>PMO</v>
      </c>
      <c r="G31" s="10" t="str">
        <f>'Data Entry'!F13</f>
        <v>Governance &amp; client steering</v>
      </c>
      <c r="H31" s="10" t="str">
        <f>'Data Entry'!G13</f>
        <v>Riverton</v>
      </c>
      <c r="I31" s="10" t="str">
        <f>'Data Entry'!H13</f>
        <v>Active</v>
      </c>
      <c r="J31" s="11">
        <f>'Data Entry'!K13</f>
        <v>0.6</v>
      </c>
      <c r="K31" s="10">
        <f>'Data Entry'!L13</f>
        <v>104</v>
      </c>
      <c r="L31" s="10">
        <f>'Data Entry'!S13</f>
        <v>266</v>
      </c>
      <c r="M31" s="11">
        <f>'Data Entry'!T13</f>
        <v>0.42628205128205127</v>
      </c>
      <c r="N31" s="12">
        <f>'Data Entry'!U13</f>
        <v>185</v>
      </c>
      <c r="O31" s="12">
        <f>'Data Entry'!V13</f>
        <v>49210</v>
      </c>
      <c r="P31" s="10">
        <f>'Data Entry'!W13</f>
        <v>358</v>
      </c>
      <c r="Q31" s="10" t="str">
        <f>'Data Entry'!X13</f>
        <v>OK</v>
      </c>
      <c r="R31" s="10" t="str">
        <f>'Data Entry'!AA13</f>
        <v>High</v>
      </c>
      <c r="S31" s="10" t="str">
        <f>'Data Entry'!Y13</f>
        <v>Aisha Sterling</v>
      </c>
      <c r="T31" s="10" t="str">
        <f>'Data Entry'!Z13</f>
        <v>Executive oversight; maintain stakeholder cadence</v>
      </c>
      <c r="V31" s="28" t="s">
        <v>48</v>
      </c>
      <c r="W31" s="28"/>
      <c r="X31" s="28"/>
      <c r="Y31" s="28"/>
      <c r="Z31" s="28"/>
    </row>
    <row r="32" spans="2:26" ht="42" thickBot="1" x14ac:dyDescent="0.3">
      <c r="B32" s="6" t="str">
        <f>'Data Entry'!A14</f>
        <v>R-002</v>
      </c>
      <c r="C32" s="6" t="str">
        <f>'Data Entry'!B14</f>
        <v>Aisha Sterling</v>
      </c>
      <c r="D32" s="6" t="str">
        <f>'Data Entry'!C14</f>
        <v>Project Manager</v>
      </c>
      <c r="E32" s="6" t="str">
        <f>'Data Entry'!D14</f>
        <v>Human</v>
      </c>
      <c r="F32" s="6" t="str">
        <f>'Data Entry'!E14</f>
        <v>PMO</v>
      </c>
      <c r="G32" s="6" t="str">
        <f>'Data Entry'!F14</f>
        <v>Integrated project control</v>
      </c>
      <c r="H32" s="6" t="str">
        <f>'Data Entry'!G14</f>
        <v>Riverton</v>
      </c>
      <c r="I32" s="6" t="str">
        <f>'Data Entry'!H14</f>
        <v>Active</v>
      </c>
      <c r="J32" s="13">
        <f>'Data Entry'!K14</f>
        <v>1</v>
      </c>
      <c r="K32" s="6">
        <f>'Data Entry'!L14</f>
        <v>173</v>
      </c>
      <c r="L32" s="6">
        <f>'Data Entry'!S14</f>
        <v>772</v>
      </c>
      <c r="M32" s="13">
        <f>'Data Entry'!T14</f>
        <v>0.74373795761078998</v>
      </c>
      <c r="N32" s="14">
        <f>'Data Entry'!U14</f>
        <v>145</v>
      </c>
      <c r="O32" s="14">
        <f>'Data Entry'!V14</f>
        <v>111940</v>
      </c>
      <c r="P32" s="6">
        <f>'Data Entry'!W14</f>
        <v>266</v>
      </c>
      <c r="Q32" s="6" t="str">
        <f>'Data Entry'!X14</f>
        <v>OK</v>
      </c>
      <c r="R32" s="6" t="str">
        <f>'Data Entry'!AA14</f>
        <v>High</v>
      </c>
      <c r="S32" s="6" t="str">
        <f>'Data Entry'!Y14</f>
        <v>Aisha Sterling</v>
      </c>
      <c r="T32" s="6" t="str">
        <f>'Data Entry'!Z14</f>
        <v>Core owner of baseline, RAIDs and reporting</v>
      </c>
      <c r="V32" s="28" t="s">
        <v>49</v>
      </c>
      <c r="W32" s="28"/>
      <c r="X32" s="28"/>
      <c r="Y32" s="28"/>
      <c r="Z32" s="28"/>
    </row>
    <row r="33" spans="2:26" ht="42" thickBot="1" x14ac:dyDescent="0.3">
      <c r="B33" s="10" t="str">
        <f>'Data Entry'!A15</f>
        <v>R-003</v>
      </c>
      <c r="C33" s="10" t="str">
        <f>'Data Entry'!B15</f>
        <v>Leo Park</v>
      </c>
      <c r="D33" s="10" t="str">
        <f>'Data Entry'!C15</f>
        <v>Construction Lead</v>
      </c>
      <c r="E33" s="10" t="str">
        <f>'Data Entry'!D15</f>
        <v>Human</v>
      </c>
      <c r="F33" s="10" t="str">
        <f>'Data Entry'!E15</f>
        <v>Site Ops</v>
      </c>
      <c r="G33" s="10" t="str">
        <f>'Data Entry'!F15</f>
        <v>Civil supervision</v>
      </c>
      <c r="H33" s="10" t="str">
        <f>'Data Entry'!G15</f>
        <v>Riverton</v>
      </c>
      <c r="I33" s="10" t="str">
        <f>'Data Entry'!H15</f>
        <v>Active</v>
      </c>
      <c r="J33" s="11">
        <f>'Data Entry'!K15</f>
        <v>1</v>
      </c>
      <c r="K33" s="10">
        <f>'Data Entry'!L15</f>
        <v>173</v>
      </c>
      <c r="L33" s="10">
        <f>'Data Entry'!S15</f>
        <v>630</v>
      </c>
      <c r="M33" s="11">
        <f>'Data Entry'!T15</f>
        <v>0.60693641618497107</v>
      </c>
      <c r="N33" s="12">
        <f>'Data Entry'!U15</f>
        <v>118</v>
      </c>
      <c r="O33" s="12">
        <f>'Data Entry'!V15</f>
        <v>74340</v>
      </c>
      <c r="P33" s="10">
        <f>'Data Entry'!W15</f>
        <v>408</v>
      </c>
      <c r="Q33" s="10" t="str">
        <f>'Data Entry'!X15</f>
        <v>OK</v>
      </c>
      <c r="R33" s="10" t="str">
        <f>'Data Entry'!AA15</f>
        <v>High</v>
      </c>
      <c r="S33" s="10" t="str">
        <f>'Data Entry'!Y15</f>
        <v>Maria Kline</v>
      </c>
      <c r="T33" s="10" t="str">
        <f>'Data Entry'!Z15</f>
        <v>Peak load in structural work packages</v>
      </c>
      <c r="V33" s="28" t="s">
        <v>50</v>
      </c>
      <c r="W33" s="28"/>
      <c r="X33" s="28"/>
      <c r="Y33" s="28"/>
      <c r="Z33" s="28"/>
    </row>
    <row r="34" spans="2:26" ht="42" thickBot="1" x14ac:dyDescent="0.3">
      <c r="B34" s="6" t="str">
        <f>'Data Entry'!A16</f>
        <v>R-004</v>
      </c>
      <c r="C34" s="6" t="str">
        <f>'Data Entry'!B16</f>
        <v>Mia Chen</v>
      </c>
      <c r="D34" s="6" t="str">
        <f>'Data Entry'!C16</f>
        <v>Scheduler</v>
      </c>
      <c r="E34" s="6" t="str">
        <f>'Data Entry'!D16</f>
        <v>Human</v>
      </c>
      <c r="F34" s="6" t="str">
        <f>'Data Entry'!E16</f>
        <v>Project Controls</v>
      </c>
      <c r="G34" s="6" t="str">
        <f>'Data Entry'!F16</f>
        <v>Primavera P6 &amp; EV tracking</v>
      </c>
      <c r="H34" s="6" t="str">
        <f>'Data Entry'!G16</f>
        <v>Riverton</v>
      </c>
      <c r="I34" s="6" t="str">
        <f>'Data Entry'!H16</f>
        <v>Active</v>
      </c>
      <c r="J34" s="13">
        <f>'Data Entry'!K16</f>
        <v>0.9</v>
      </c>
      <c r="K34" s="6">
        <f>'Data Entry'!L16</f>
        <v>156</v>
      </c>
      <c r="L34" s="6">
        <f>'Data Entry'!S16</f>
        <v>490</v>
      </c>
      <c r="M34" s="13">
        <f>'Data Entry'!T16</f>
        <v>0.52350427350427353</v>
      </c>
      <c r="N34" s="14">
        <f>'Data Entry'!U16</f>
        <v>110</v>
      </c>
      <c r="O34" s="14">
        <f>'Data Entry'!V16</f>
        <v>53900</v>
      </c>
      <c r="P34" s="6">
        <f>'Data Entry'!W16</f>
        <v>446</v>
      </c>
      <c r="Q34" s="6" t="str">
        <f>'Data Entry'!X16</f>
        <v>OK</v>
      </c>
      <c r="R34" s="6" t="str">
        <f>'Data Entry'!AA16</f>
        <v>Medium</v>
      </c>
      <c r="S34" s="6" t="str">
        <f>'Data Entry'!Y16</f>
        <v>Aisha Sterling</v>
      </c>
      <c r="T34" s="6" t="str">
        <f>'Data Entry'!Z16</f>
        <v>Supports look-ahead and baseline updates</v>
      </c>
      <c r="V34" s="28" t="s">
        <v>51</v>
      </c>
      <c r="W34" s="28"/>
      <c r="X34" s="28"/>
      <c r="Y34" s="28"/>
      <c r="Z34" s="28"/>
    </row>
    <row r="35" spans="2:26" ht="28.2" thickBot="1" x14ac:dyDescent="0.3">
      <c r="B35" s="10" t="str">
        <f>'Data Entry'!A17</f>
        <v>R-005</v>
      </c>
      <c r="C35" s="10" t="str">
        <f>'Data Entry'!B17</f>
        <v>Ethan Brooks</v>
      </c>
      <c r="D35" s="10" t="str">
        <f>'Data Entry'!C17</f>
        <v>Cost Engineer</v>
      </c>
      <c r="E35" s="10" t="str">
        <f>'Data Entry'!D17</f>
        <v>Human</v>
      </c>
      <c r="F35" s="10" t="str">
        <f>'Data Entry'!E17</f>
        <v>Project Controls</v>
      </c>
      <c r="G35" s="10" t="str">
        <f>'Data Entry'!F17</f>
        <v>Forecasting &amp; accruals</v>
      </c>
      <c r="H35" s="10" t="str">
        <f>'Data Entry'!G17</f>
        <v>Riverton</v>
      </c>
      <c r="I35" s="10" t="str">
        <f>'Data Entry'!H17</f>
        <v>Active</v>
      </c>
      <c r="J35" s="11">
        <f>'Data Entry'!K17</f>
        <v>0.85</v>
      </c>
      <c r="K35" s="10">
        <f>'Data Entry'!L17</f>
        <v>147</v>
      </c>
      <c r="L35" s="10">
        <f>'Data Entry'!S17</f>
        <v>434</v>
      </c>
      <c r="M35" s="11">
        <f>'Data Entry'!T17</f>
        <v>0.49206349206349204</v>
      </c>
      <c r="N35" s="12">
        <f>'Data Entry'!U17</f>
        <v>105</v>
      </c>
      <c r="O35" s="12">
        <f>'Data Entry'!V17</f>
        <v>45570</v>
      </c>
      <c r="P35" s="10">
        <f>'Data Entry'!W17</f>
        <v>448</v>
      </c>
      <c r="Q35" s="10" t="str">
        <f>'Data Entry'!X17</f>
        <v>OK</v>
      </c>
      <c r="R35" s="10" t="str">
        <f>'Data Entry'!AA17</f>
        <v>Medium</v>
      </c>
      <c r="S35" s="10" t="str">
        <f>'Data Entry'!Y17</f>
        <v>Aisha Sterling</v>
      </c>
      <c r="T35" s="10" t="str">
        <f>'Data Entry'!Z17</f>
        <v>Heavy close support month-end</v>
      </c>
      <c r="V35" s="28" t="s">
        <v>52</v>
      </c>
      <c r="W35" s="28"/>
      <c r="X35" s="28"/>
      <c r="Y35" s="28"/>
      <c r="Z35" s="28"/>
    </row>
    <row r="36" spans="2:26" ht="42" thickBot="1" x14ac:dyDescent="0.3">
      <c r="B36" s="6" t="str">
        <f>'Data Entry'!A18</f>
        <v>R-006</v>
      </c>
      <c r="C36" s="6" t="str">
        <f>'Data Entry'!B18</f>
        <v>Sophia Alvarez</v>
      </c>
      <c r="D36" s="6" t="str">
        <f>'Data Entry'!C18</f>
        <v>QA/QC Manager</v>
      </c>
      <c r="E36" s="6" t="str">
        <f>'Data Entry'!D18</f>
        <v>Human</v>
      </c>
      <c r="F36" s="6" t="str">
        <f>'Data Entry'!E18</f>
        <v>Quality</v>
      </c>
      <c r="G36" s="6" t="str">
        <f>'Data Entry'!F18</f>
        <v>Testing &amp; assurance</v>
      </c>
      <c r="H36" s="6" t="str">
        <f>'Data Entry'!G18</f>
        <v>Riverton</v>
      </c>
      <c r="I36" s="6" t="str">
        <f>'Data Entry'!H18</f>
        <v>Active</v>
      </c>
      <c r="J36" s="13">
        <f>'Data Entry'!K18</f>
        <v>0.85</v>
      </c>
      <c r="K36" s="6">
        <f>'Data Entry'!L18</f>
        <v>147</v>
      </c>
      <c r="L36" s="6">
        <f>'Data Entry'!S18</f>
        <v>254</v>
      </c>
      <c r="M36" s="13">
        <f>'Data Entry'!T18</f>
        <v>0.28798185941043086</v>
      </c>
      <c r="N36" s="14">
        <f>'Data Entry'!U18</f>
        <v>98</v>
      </c>
      <c r="O36" s="14">
        <f>'Data Entry'!V18</f>
        <v>24892</v>
      </c>
      <c r="P36" s="6">
        <f>'Data Entry'!W18</f>
        <v>628</v>
      </c>
      <c r="Q36" s="6" t="str">
        <f>'Data Entry'!X18</f>
        <v>OK</v>
      </c>
      <c r="R36" s="6" t="str">
        <f>'Data Entry'!AA18</f>
        <v>High</v>
      </c>
      <c r="S36" s="6" t="str">
        <f>'Data Entry'!Y18</f>
        <v>Leo Park</v>
      </c>
      <c r="T36" s="6" t="str">
        <f>'Data Entry'!Z18</f>
        <v>Demand rises during testing &amp; handover</v>
      </c>
      <c r="V36" s="28"/>
      <c r="W36" s="28"/>
      <c r="X36" s="28"/>
      <c r="Y36" s="28"/>
      <c r="Z36" s="28"/>
    </row>
    <row r="37" spans="2:26" ht="42" thickBot="1" x14ac:dyDescent="0.3">
      <c r="B37" s="10" t="str">
        <f>'Data Entry'!A19</f>
        <v>R-007</v>
      </c>
      <c r="C37" s="10" t="str">
        <f>'Data Entry'!B19</f>
        <v>Harbor Crane 12T</v>
      </c>
      <c r="D37" s="10" t="str">
        <f>'Data Entry'!C19</f>
        <v>Equipment</v>
      </c>
      <c r="E37" s="10" t="str">
        <f>'Data Entry'!D19</f>
        <v>Equipment</v>
      </c>
      <c r="F37" s="10" t="str">
        <f>'Data Entry'!E19</f>
        <v>Fleet Vendor</v>
      </c>
      <c r="G37" s="10" t="str">
        <f>'Data Entry'!F19</f>
        <v>Lifting operations</v>
      </c>
      <c r="H37" s="10" t="str">
        <f>'Data Entry'!G19</f>
        <v>Riverton Yard</v>
      </c>
      <c r="I37" s="10" t="str">
        <f>'Data Entry'!H19</f>
        <v>Booked</v>
      </c>
      <c r="J37" s="11">
        <f>'Data Entry'!K19</f>
        <v>0.95</v>
      </c>
      <c r="K37" s="10">
        <f>'Data Entry'!L19</f>
        <v>164</v>
      </c>
      <c r="L37" s="10">
        <f>'Data Entry'!S19</f>
        <v>328</v>
      </c>
      <c r="M37" s="11">
        <f>'Data Entry'!T19</f>
        <v>0.33333333333333331</v>
      </c>
      <c r="N37" s="12">
        <f>'Data Entry'!U19</f>
        <v>320</v>
      </c>
      <c r="O37" s="12">
        <f>'Data Entry'!V19</f>
        <v>104960</v>
      </c>
      <c r="P37" s="10">
        <f>'Data Entry'!W19</f>
        <v>656</v>
      </c>
      <c r="Q37" s="10" t="str">
        <f>'Data Entry'!X19</f>
        <v>OK</v>
      </c>
      <c r="R37" s="10" t="str">
        <f>'Data Entry'!AA19</f>
        <v>High</v>
      </c>
      <c r="S37" s="10" t="str">
        <f>'Data Entry'!Y19</f>
        <v>Vendor PM</v>
      </c>
      <c r="T37" s="10" t="str">
        <f>'Data Entry'!Z19</f>
        <v>Reserved until structural steel complete</v>
      </c>
      <c r="V37" s="30" t="s">
        <v>53</v>
      </c>
      <c r="W37" s="28"/>
      <c r="X37" s="28"/>
      <c r="Y37" s="28"/>
      <c r="Z37" s="28"/>
    </row>
    <row r="38" spans="2:26" ht="42" thickBot="1" x14ac:dyDescent="0.3">
      <c r="B38" s="6" t="str">
        <f>'Data Entry'!A20</f>
        <v>R-008</v>
      </c>
      <c r="C38" s="6" t="str">
        <f>'Data Entry'!B20</f>
        <v>RapidMix Concrete Crew</v>
      </c>
      <c r="D38" s="6" t="str">
        <f>'Data Entry'!C20</f>
        <v>External Crew</v>
      </c>
      <c r="E38" s="6" t="str">
        <f>'Data Entry'!D20</f>
        <v>Human</v>
      </c>
      <c r="F38" s="6" t="str">
        <f>'Data Entry'!E20</f>
        <v>BuildFast Contractors</v>
      </c>
      <c r="G38" s="6" t="str">
        <f>'Data Entry'!F20</f>
        <v>Concrete pours</v>
      </c>
      <c r="H38" s="6" t="str">
        <f>'Data Entry'!G20</f>
        <v>Riverton</v>
      </c>
      <c r="I38" s="6" t="str">
        <f>'Data Entry'!H20</f>
        <v>Booked</v>
      </c>
      <c r="J38" s="13">
        <f>'Data Entry'!K20</f>
        <v>1</v>
      </c>
      <c r="K38" s="6">
        <f>'Data Entry'!L20</f>
        <v>173</v>
      </c>
      <c r="L38" s="6">
        <f>'Data Entry'!S20</f>
        <v>288</v>
      </c>
      <c r="M38" s="13">
        <f>'Data Entry'!T20</f>
        <v>0.2774566473988439</v>
      </c>
      <c r="N38" s="14">
        <f>'Data Entry'!U20</f>
        <v>88</v>
      </c>
      <c r="O38" s="14">
        <f>'Data Entry'!V20</f>
        <v>25344</v>
      </c>
      <c r="P38" s="6">
        <f>'Data Entry'!W20</f>
        <v>750</v>
      </c>
      <c r="Q38" s="6" t="str">
        <f>'Data Entry'!X20</f>
        <v>OK</v>
      </c>
      <c r="R38" s="6" t="str">
        <f>'Data Entry'!AA20</f>
        <v>High</v>
      </c>
      <c r="S38" s="6" t="str">
        <f>'Data Entry'!Y20</f>
        <v>Procurement Lead</v>
      </c>
      <c r="T38" s="6" t="str">
        <f>'Data Entry'!Z20</f>
        <v>Subcontractor supports mid-phase pours</v>
      </c>
      <c r="V38" s="28" t="s">
        <v>54</v>
      </c>
      <c r="W38" s="28"/>
      <c r="X38" s="28"/>
      <c r="Y38" s="28"/>
      <c r="Z38" s="28"/>
    </row>
    <row r="39" spans="2:26" ht="42" thickBot="1" x14ac:dyDescent="0.3">
      <c r="B39" s="10" t="str">
        <f>'Data Entry'!A21</f>
        <v>R-009</v>
      </c>
      <c r="C39" s="10" t="str">
        <f>'Data Entry'!B21</f>
        <v>Nova Survey Drone</v>
      </c>
      <c r="D39" s="10" t="str">
        <f>'Data Entry'!C21</f>
        <v>Equipment</v>
      </c>
      <c r="E39" s="10" t="str">
        <f>'Data Entry'!D21</f>
        <v>Equipment</v>
      </c>
      <c r="F39" s="10" t="str">
        <f>'Data Entry'!E21</f>
        <v>GeoSight Solutions</v>
      </c>
      <c r="G39" s="10" t="str">
        <f>'Data Entry'!F21</f>
        <v>Progress survey</v>
      </c>
      <c r="H39" s="10" t="str">
        <f>'Data Entry'!G21</f>
        <v>Riverton</v>
      </c>
      <c r="I39" s="10" t="str">
        <f>'Data Entry'!H21</f>
        <v>Active</v>
      </c>
      <c r="J39" s="11">
        <f>'Data Entry'!K21</f>
        <v>0.5</v>
      </c>
      <c r="K39" s="10">
        <f>'Data Entry'!L21</f>
        <v>87</v>
      </c>
      <c r="L39" s="10">
        <f>'Data Entry'!S21</f>
        <v>76</v>
      </c>
      <c r="M39" s="11">
        <f>'Data Entry'!T21</f>
        <v>0.14559386973180077</v>
      </c>
      <c r="N39" s="12">
        <f>'Data Entry'!U21</f>
        <v>140</v>
      </c>
      <c r="O39" s="12">
        <f>'Data Entry'!V21</f>
        <v>10640</v>
      </c>
      <c r="P39" s="10">
        <f>'Data Entry'!W21</f>
        <v>446</v>
      </c>
      <c r="Q39" s="10" t="str">
        <f>'Data Entry'!X21</f>
        <v>OK</v>
      </c>
      <c r="R39" s="10" t="str">
        <f>'Data Entry'!AA21</f>
        <v>Low</v>
      </c>
      <c r="S39" s="10" t="str">
        <f>'Data Entry'!Y21</f>
        <v>Site Engineer</v>
      </c>
      <c r="T39" s="10" t="str">
        <f>'Data Entry'!Z21</f>
        <v>Used for weekly topographic checks</v>
      </c>
      <c r="V39" s="28" t="s">
        <v>55</v>
      </c>
      <c r="W39" s="28"/>
      <c r="X39" s="28"/>
      <c r="Y39" s="28"/>
      <c r="Z39" s="28"/>
    </row>
    <row r="40" spans="2:26" ht="42" thickBot="1" x14ac:dyDescent="0.3">
      <c r="B40" s="6" t="str">
        <f>'Data Entry'!A22</f>
        <v>R-010</v>
      </c>
      <c r="C40" s="6" t="str">
        <f>'Data Entry'!B22</f>
        <v>Olivia Hart</v>
      </c>
      <c r="D40" s="6" t="str">
        <f>'Data Entry'!C22</f>
        <v>Procurement Lead</v>
      </c>
      <c r="E40" s="6" t="str">
        <f>'Data Entry'!D22</f>
        <v>Human</v>
      </c>
      <c r="F40" s="6" t="str">
        <f>'Data Entry'!E22</f>
        <v>Supply Chain</v>
      </c>
      <c r="G40" s="6" t="str">
        <f>'Data Entry'!F22</f>
        <v>Vendor negotiations</v>
      </c>
      <c r="H40" s="6" t="str">
        <f>'Data Entry'!G22</f>
        <v>Head Office</v>
      </c>
      <c r="I40" s="6" t="str">
        <f>'Data Entry'!H22</f>
        <v>Active</v>
      </c>
      <c r="J40" s="13">
        <f>'Data Entry'!K22</f>
        <v>0.75</v>
      </c>
      <c r="K40" s="6">
        <f>'Data Entry'!L22</f>
        <v>130</v>
      </c>
      <c r="L40" s="6">
        <f>'Data Entry'!S22</f>
        <v>226</v>
      </c>
      <c r="M40" s="13">
        <f>'Data Entry'!T22</f>
        <v>0.28974358974358977</v>
      </c>
      <c r="N40" s="14">
        <f>'Data Entry'!U22</f>
        <v>102</v>
      </c>
      <c r="O40" s="14">
        <f>'Data Entry'!V22</f>
        <v>23052</v>
      </c>
      <c r="P40" s="6">
        <f>'Data Entry'!W22</f>
        <v>554</v>
      </c>
      <c r="Q40" s="6" t="str">
        <f>'Data Entry'!X22</f>
        <v>OK</v>
      </c>
      <c r="R40" s="6" t="str">
        <f>'Data Entry'!AA22</f>
        <v>Medium</v>
      </c>
      <c r="S40" s="6" t="str">
        <f>'Data Entry'!Y22</f>
        <v>Aisha Sterling</v>
      </c>
      <c r="T40" s="6" t="str">
        <f>'Data Entry'!Z22</f>
        <v>Key for long-lead package expediting</v>
      </c>
      <c r="V40" s="28" t="s">
        <v>56</v>
      </c>
      <c r="W40" s="28"/>
      <c r="X40" s="28"/>
      <c r="Y40" s="28"/>
      <c r="Z40" s="28"/>
    </row>
    <row r="41" spans="2:26" ht="42" thickBot="1" x14ac:dyDescent="0.3">
      <c r="B41" s="10" t="str">
        <f>'Data Entry'!A23</f>
        <v>R-011</v>
      </c>
      <c r="C41" s="10" t="str">
        <f>'Data Entry'!B23</f>
        <v>Daniel Reed</v>
      </c>
      <c r="D41" s="10" t="str">
        <f>'Data Entry'!C23</f>
        <v>Safety Manager</v>
      </c>
      <c r="E41" s="10" t="str">
        <f>'Data Entry'!D23</f>
        <v>Human</v>
      </c>
      <c r="F41" s="10" t="str">
        <f>'Data Entry'!E23</f>
        <v>HSE</v>
      </c>
      <c r="G41" s="10" t="str">
        <f>'Data Entry'!F23</f>
        <v>Incident prevention</v>
      </c>
      <c r="H41" s="10" t="str">
        <f>'Data Entry'!G23</f>
        <v>Riverton</v>
      </c>
      <c r="I41" s="10" t="str">
        <f>'Data Entry'!H23</f>
        <v>Active</v>
      </c>
      <c r="J41" s="11">
        <f>'Data Entry'!K23</f>
        <v>0.7</v>
      </c>
      <c r="K41" s="10">
        <f>'Data Entry'!L23</f>
        <v>121</v>
      </c>
      <c r="L41" s="10">
        <f>'Data Entry'!S23</f>
        <v>212</v>
      </c>
      <c r="M41" s="11">
        <f>'Data Entry'!T23</f>
        <v>0.29201101928374656</v>
      </c>
      <c r="N41" s="12">
        <f>'Data Entry'!U23</f>
        <v>97</v>
      </c>
      <c r="O41" s="12">
        <f>'Data Entry'!V23</f>
        <v>20564</v>
      </c>
      <c r="P41" s="10">
        <f>'Data Entry'!W23</f>
        <v>514</v>
      </c>
      <c r="Q41" s="10" t="str">
        <f>'Data Entry'!X23</f>
        <v>OK</v>
      </c>
      <c r="R41" s="10" t="str">
        <f>'Data Entry'!AA23</f>
        <v>Medium</v>
      </c>
      <c r="S41" s="10" t="str">
        <f>'Data Entry'!Y23</f>
        <v>Leo Park</v>
      </c>
      <c r="T41" s="10" t="str">
        <f>'Data Entry'!Z23</f>
        <v>Daily briefings and permit-to-work checks</v>
      </c>
      <c r="V41" s="28" t="s">
        <v>57</v>
      </c>
      <c r="W41" s="28"/>
      <c r="X41" s="28"/>
      <c r="Y41" s="28"/>
      <c r="Z41" s="28"/>
    </row>
    <row r="42" spans="2:26" ht="42" thickBot="1" x14ac:dyDescent="0.3">
      <c r="B42" s="6" t="str">
        <f>'Data Entry'!A24</f>
        <v>R-012</v>
      </c>
      <c r="C42" s="6" t="str">
        <f>'Data Entry'!B24</f>
        <v>Riya Kapoor</v>
      </c>
      <c r="D42" s="6" t="str">
        <f>'Data Entry'!C24</f>
        <v>Commissioning Engineer</v>
      </c>
      <c r="E42" s="6" t="str">
        <f>'Data Entry'!D24</f>
        <v>Human</v>
      </c>
      <c r="F42" s="6" t="str">
        <f>'Data Entry'!E24</f>
        <v>Systems</v>
      </c>
      <c r="G42" s="6" t="str">
        <f>'Data Entry'!F24</f>
        <v>Testing &amp; commissioning</v>
      </c>
      <c r="H42" s="6" t="str">
        <f>'Data Entry'!G24</f>
        <v>Riverton</v>
      </c>
      <c r="I42" s="6" t="str">
        <f>'Data Entry'!H24</f>
        <v>Planned</v>
      </c>
      <c r="J42" s="13">
        <f>'Data Entry'!K24</f>
        <v>0.8</v>
      </c>
      <c r="K42" s="6">
        <f>'Data Entry'!L24</f>
        <v>138</v>
      </c>
      <c r="L42" s="6">
        <f>'Data Entry'!S24</f>
        <v>134</v>
      </c>
      <c r="M42" s="13">
        <f>'Data Entry'!T24</f>
        <v>0.16183574879227053</v>
      </c>
      <c r="N42" s="14">
        <f>'Data Entry'!U24</f>
        <v>116</v>
      </c>
      <c r="O42" s="14">
        <f>'Data Entry'!V24</f>
        <v>15544</v>
      </c>
      <c r="P42" s="6">
        <f>'Data Entry'!W24</f>
        <v>694</v>
      </c>
      <c r="Q42" s="6" t="str">
        <f>'Data Entry'!X24</f>
        <v>OK</v>
      </c>
      <c r="R42" s="6" t="str">
        <f>'Data Entry'!AA24</f>
        <v>High</v>
      </c>
      <c r="S42" s="6" t="str">
        <f>'Data Entry'!Y24</f>
        <v>Aisha Sterling</v>
      </c>
      <c r="T42" s="6" t="str">
        <f>'Data Entry'!Z24</f>
        <v>Mobilize ahead of system integration</v>
      </c>
    </row>
    <row r="44" spans="2:26" ht="14.4" thickBot="1" x14ac:dyDescent="0.3"/>
    <row r="45" spans="2:26" ht="14.4" thickBot="1" x14ac:dyDescent="0.3">
      <c r="B45" s="27" t="s">
        <v>58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2:26" ht="14.4" thickBot="1" x14ac:dyDescent="0.3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</sheetData>
  <mergeCells count="46">
    <mergeCell ref="V38:Z38"/>
    <mergeCell ref="V39:Z39"/>
    <mergeCell ref="V40:Z40"/>
    <mergeCell ref="V41:Z41"/>
    <mergeCell ref="V32:Z32"/>
    <mergeCell ref="V33:Z33"/>
    <mergeCell ref="V34:Z34"/>
    <mergeCell ref="V35:Z35"/>
    <mergeCell ref="V36:Z36"/>
    <mergeCell ref="R11:T11"/>
    <mergeCell ref="R12:T14"/>
    <mergeCell ref="V11:X11"/>
    <mergeCell ref="V12:X14"/>
    <mergeCell ref="V31:Z31"/>
    <mergeCell ref="B2:Z3"/>
    <mergeCell ref="B28:Z29"/>
    <mergeCell ref="R6:Z6"/>
    <mergeCell ref="R7:Z7"/>
    <mergeCell ref="R8:Z8"/>
    <mergeCell ref="K6:L7"/>
    <mergeCell ref="J6:J7"/>
    <mergeCell ref="N6:P7"/>
    <mergeCell ref="M6:M7"/>
    <mergeCell ref="B11:D11"/>
    <mergeCell ref="B12:D14"/>
    <mergeCell ref="F11:H11"/>
    <mergeCell ref="F12:H14"/>
    <mergeCell ref="J11:L11"/>
    <mergeCell ref="J12:L14"/>
    <mergeCell ref="N11:P11"/>
    <mergeCell ref="B45:Z46"/>
    <mergeCell ref="R5:Z5"/>
    <mergeCell ref="V37:Z37"/>
    <mergeCell ref="J5:P5"/>
    <mergeCell ref="B17:N18"/>
    <mergeCell ref="B5:H5"/>
    <mergeCell ref="C6:D6"/>
    <mergeCell ref="F6:H6"/>
    <mergeCell ref="C7:D7"/>
    <mergeCell ref="C8:D8"/>
    <mergeCell ref="F7:H7"/>
    <mergeCell ref="F8:H8"/>
    <mergeCell ref="K8:L8"/>
    <mergeCell ref="N8:P8"/>
    <mergeCell ref="V30:Z30"/>
    <mergeCell ref="N12:P14"/>
  </mergeCells>
  <conditionalFormatting sqref="M31:M42">
    <cfRule type="colorScale" priority="1">
      <colorScale>
        <cfvo type="num" val="0"/>
        <cfvo type="num" val="0.85"/>
        <cfvo type="num" val="1.1000000000000001"/>
        <color rgb="FFE2F0D9"/>
        <color rgb="FFFFF2CC"/>
        <color rgb="FFF4CCCC"/>
      </colorScale>
    </cfRule>
  </conditionalFormatting>
  <conditionalFormatting sqref="P31:P42">
    <cfRule type="expression" dxfId="3" priority="2">
      <formula>P31&lt;0</formula>
    </cfRule>
  </conditionalFormatting>
  <conditionalFormatting sqref="Q31:Q42">
    <cfRule type="expression" dxfId="2" priority="3">
      <formula>Q31="Conflict"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4"/>
  <sheetViews>
    <sheetView showGridLines="0" workbookViewId="0">
      <selection activeCell="I11" sqref="I11"/>
    </sheetView>
  </sheetViews>
  <sheetFormatPr defaultColWidth="9.109375" defaultRowHeight="13.8" x14ac:dyDescent="0.25"/>
  <cols>
    <col min="1" max="1" width="10.33203125" style="1" customWidth="1"/>
    <col min="2" max="2" width="12.44140625" style="1" customWidth="1"/>
    <col min="3" max="3" width="10.5546875" style="1" customWidth="1"/>
    <col min="4" max="4" width="10.109375" style="1" customWidth="1"/>
    <col min="5" max="5" width="14" style="1" customWidth="1"/>
    <col min="6" max="6" width="11.109375" style="1" customWidth="1"/>
    <col min="7" max="7" width="10" style="1" customWidth="1"/>
    <col min="8" max="8" width="11.5546875" style="1" customWidth="1"/>
    <col min="9" max="9" width="10.109375" style="1" bestFit="1" customWidth="1"/>
    <col min="10" max="10" width="10.6640625" style="1" bestFit="1" customWidth="1"/>
    <col min="11" max="11" width="11.33203125" style="1" bestFit="1" customWidth="1"/>
    <col min="12" max="12" width="8.6640625" style="1" customWidth="1"/>
    <col min="13" max="13" width="5.33203125" style="1" customWidth="1"/>
    <col min="14" max="14" width="6" style="1" customWidth="1"/>
    <col min="15" max="15" width="6.44140625" style="1" customWidth="1"/>
    <col min="16" max="16" width="6.109375" style="1" customWidth="1"/>
    <col min="17" max="17" width="6.44140625" style="1" customWidth="1"/>
    <col min="18" max="18" width="6.33203125" style="1" customWidth="1"/>
    <col min="19" max="19" width="9.6640625" style="1" customWidth="1"/>
    <col min="20" max="20" width="8.5546875" style="1" customWidth="1"/>
    <col min="21" max="21" width="7.109375" style="1" customWidth="1"/>
    <col min="22" max="22" width="9.5546875" style="1" bestFit="1" customWidth="1"/>
    <col min="23" max="24" width="7.44140625" style="1" customWidth="1"/>
    <col min="25" max="25" width="13.33203125" style="1" bestFit="1" customWidth="1"/>
    <col min="26" max="26" width="17.33203125" style="1" customWidth="1"/>
    <col min="27" max="27" width="8.44140625" style="1" bestFit="1" customWidth="1"/>
    <col min="28" max="16384" width="9.109375" style="1"/>
  </cols>
  <sheetData>
    <row r="1" spans="1:27" ht="28.8" thickBot="1" x14ac:dyDescent="0.55000000000000004">
      <c r="A1" s="49" t="s">
        <v>228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14.4" thickBot="1" x14ac:dyDescent="0.3"/>
    <row r="3" spans="1:27" ht="15" thickBot="1" x14ac:dyDescent="0.35">
      <c r="A3" s="47" t="s">
        <v>59</v>
      </c>
      <c r="B3" s="28"/>
      <c r="C3" s="28"/>
      <c r="D3" s="28"/>
      <c r="E3" s="28"/>
      <c r="F3" s="28"/>
      <c r="H3" s="47" t="s">
        <v>60</v>
      </c>
      <c r="I3" s="28"/>
      <c r="J3" s="28"/>
      <c r="K3" s="28"/>
      <c r="L3" s="28"/>
      <c r="M3" s="28"/>
      <c r="N3" s="28"/>
      <c r="P3" s="48" t="s">
        <v>61</v>
      </c>
      <c r="Q3" s="32"/>
      <c r="R3" s="32"/>
      <c r="S3" s="32"/>
      <c r="T3" s="32"/>
      <c r="U3" s="32"/>
    </row>
    <row r="4" spans="1:27" ht="28.2" thickBot="1" x14ac:dyDescent="0.3">
      <c r="A4" s="4" t="s">
        <v>3</v>
      </c>
      <c r="B4" s="51" t="s">
        <v>62</v>
      </c>
      <c r="C4" s="51"/>
      <c r="D4" s="51"/>
      <c r="E4" s="51"/>
      <c r="F4" s="51"/>
      <c r="H4" s="4" t="s">
        <v>63</v>
      </c>
      <c r="I4" s="51">
        <v>40</v>
      </c>
      <c r="J4" s="51"/>
      <c r="K4" s="51"/>
      <c r="L4" s="51"/>
      <c r="M4" s="51"/>
      <c r="N4" s="51"/>
      <c r="P4" s="7" t="s">
        <v>64</v>
      </c>
      <c r="Q4" s="7" t="s">
        <v>65</v>
      </c>
      <c r="R4" s="7" t="s">
        <v>66</v>
      </c>
      <c r="S4" s="7" t="s">
        <v>67</v>
      </c>
      <c r="T4" s="7" t="s">
        <v>68</v>
      </c>
      <c r="U4" s="7" t="s">
        <v>69</v>
      </c>
    </row>
    <row r="5" spans="1:27" ht="28.2" thickBot="1" x14ac:dyDescent="0.3">
      <c r="A5" s="4" t="s">
        <v>8</v>
      </c>
      <c r="B5" s="51" t="s">
        <v>70</v>
      </c>
      <c r="C5" s="51"/>
      <c r="D5" s="51"/>
      <c r="E5" s="51"/>
      <c r="F5" s="51"/>
      <c r="H5" s="4" t="s">
        <v>71</v>
      </c>
      <c r="I5" s="58">
        <v>0.85</v>
      </c>
      <c r="J5" s="58"/>
      <c r="K5" s="58"/>
      <c r="L5" s="58"/>
      <c r="M5" s="58"/>
      <c r="N5" s="58"/>
      <c r="P5" s="17">
        <v>1680</v>
      </c>
      <c r="Q5" s="17">
        <v>1920</v>
      </c>
      <c r="R5" s="17">
        <v>2080</v>
      </c>
      <c r="S5" s="17">
        <v>2160</v>
      </c>
      <c r="T5" s="17">
        <v>2000</v>
      </c>
      <c r="U5" s="17">
        <v>1760</v>
      </c>
    </row>
    <row r="6" spans="1:27" ht="28.2" thickBot="1" x14ac:dyDescent="0.3">
      <c r="A6" s="4" t="s">
        <v>11</v>
      </c>
      <c r="B6" s="51" t="s">
        <v>72</v>
      </c>
      <c r="C6" s="51"/>
      <c r="D6" s="51"/>
      <c r="E6" s="51"/>
      <c r="F6" s="51"/>
      <c r="H6" s="4" t="s">
        <v>73</v>
      </c>
      <c r="I6" s="58">
        <v>1</v>
      </c>
      <c r="J6" s="58"/>
      <c r="K6" s="58"/>
      <c r="L6" s="58"/>
      <c r="M6" s="58"/>
      <c r="N6" s="58"/>
      <c r="P6" s="54" t="s">
        <v>74</v>
      </c>
      <c r="Q6" s="54"/>
      <c r="R6" s="54"/>
      <c r="S6" s="55">
        <f>SUM(P5:U5)</f>
        <v>11600</v>
      </c>
      <c r="T6" s="56"/>
      <c r="U6" s="57"/>
    </row>
    <row r="7" spans="1:27" ht="28.2" thickBot="1" x14ac:dyDescent="0.3">
      <c r="A7" s="4" t="s">
        <v>4</v>
      </c>
      <c r="B7" s="51" t="s">
        <v>75</v>
      </c>
      <c r="C7" s="51"/>
      <c r="D7" s="51"/>
      <c r="E7" s="51"/>
      <c r="F7" s="51"/>
      <c r="H7" s="4" t="s">
        <v>76</v>
      </c>
      <c r="I7" s="58">
        <v>0.9</v>
      </c>
      <c r="J7" s="58"/>
      <c r="K7" s="58"/>
      <c r="L7" s="58"/>
      <c r="M7" s="58"/>
      <c r="N7" s="58"/>
    </row>
    <row r="8" spans="1:27" ht="42" thickBot="1" x14ac:dyDescent="0.3">
      <c r="A8" s="4" t="s">
        <v>9</v>
      </c>
      <c r="B8" s="53">
        <v>46113</v>
      </c>
      <c r="C8" s="53"/>
      <c r="D8" s="53"/>
      <c r="E8" s="53"/>
      <c r="F8" s="53"/>
      <c r="H8" s="4" t="s">
        <v>77</v>
      </c>
      <c r="I8" s="52">
        <v>1.25</v>
      </c>
      <c r="J8" s="52"/>
      <c r="K8" s="52"/>
      <c r="L8" s="52"/>
      <c r="M8" s="52"/>
      <c r="N8" s="52"/>
    </row>
    <row r="9" spans="1:27" ht="28.2" thickBot="1" x14ac:dyDescent="0.3">
      <c r="A9" s="4" t="s">
        <v>12</v>
      </c>
      <c r="B9" s="53">
        <v>46295</v>
      </c>
      <c r="C9" s="53"/>
      <c r="D9" s="53"/>
      <c r="E9" s="53"/>
      <c r="F9" s="53"/>
      <c r="H9" s="4" t="s">
        <v>78</v>
      </c>
      <c r="I9" s="51" t="s">
        <v>79</v>
      </c>
      <c r="J9" s="51"/>
      <c r="K9" s="51"/>
      <c r="L9" s="51"/>
      <c r="M9" s="51"/>
      <c r="N9" s="51"/>
    </row>
    <row r="11" spans="1:27" ht="14.4" thickBot="1" x14ac:dyDescent="0.3"/>
    <row r="12" spans="1:27" ht="40.200000000000003" thickBot="1" x14ac:dyDescent="0.3">
      <c r="A12" s="18" t="s">
        <v>29</v>
      </c>
      <c r="B12" s="18" t="s">
        <v>80</v>
      </c>
      <c r="C12" s="18" t="s">
        <v>31</v>
      </c>
      <c r="D12" s="18" t="s">
        <v>81</v>
      </c>
      <c r="E12" s="18" t="s">
        <v>82</v>
      </c>
      <c r="F12" s="18" t="s">
        <v>83</v>
      </c>
      <c r="G12" s="18" t="s">
        <v>11</v>
      </c>
      <c r="H12" s="18" t="s">
        <v>35</v>
      </c>
      <c r="I12" s="18" t="s">
        <v>84</v>
      </c>
      <c r="J12" s="18" t="s">
        <v>85</v>
      </c>
      <c r="K12" s="18" t="s">
        <v>86</v>
      </c>
      <c r="L12" s="18" t="s">
        <v>87</v>
      </c>
      <c r="M12" s="18" t="s">
        <v>88</v>
      </c>
      <c r="N12" s="18" t="s">
        <v>89</v>
      </c>
      <c r="O12" s="18" t="s">
        <v>90</v>
      </c>
      <c r="P12" s="18" t="s">
        <v>91</v>
      </c>
      <c r="Q12" s="18" t="s">
        <v>92</v>
      </c>
      <c r="R12" s="18" t="s">
        <v>93</v>
      </c>
      <c r="S12" s="18" t="s">
        <v>94</v>
      </c>
      <c r="T12" s="18" t="s">
        <v>95</v>
      </c>
      <c r="U12" s="18" t="s">
        <v>96</v>
      </c>
      <c r="V12" s="18" t="s">
        <v>97</v>
      </c>
      <c r="W12" s="18" t="s">
        <v>98</v>
      </c>
      <c r="X12" s="18" t="s">
        <v>99</v>
      </c>
      <c r="Y12" s="18" t="s">
        <v>45</v>
      </c>
      <c r="Z12" s="18" t="s">
        <v>100</v>
      </c>
      <c r="AA12" s="18" t="s">
        <v>44</v>
      </c>
    </row>
    <row r="13" spans="1:27" ht="69.599999999999994" thickBot="1" x14ac:dyDescent="0.3">
      <c r="A13" s="10" t="s">
        <v>101</v>
      </c>
      <c r="B13" s="15" t="s">
        <v>102</v>
      </c>
      <c r="C13" s="10" t="s">
        <v>103</v>
      </c>
      <c r="D13" s="10" t="s">
        <v>104</v>
      </c>
      <c r="E13" s="10" t="s">
        <v>105</v>
      </c>
      <c r="F13" s="10" t="s">
        <v>106</v>
      </c>
      <c r="G13" s="10" t="s">
        <v>107</v>
      </c>
      <c r="H13" s="10" t="s">
        <v>108</v>
      </c>
      <c r="I13" s="16">
        <v>46113</v>
      </c>
      <c r="J13" s="19">
        <v>46295</v>
      </c>
      <c r="K13" s="11">
        <v>0.6</v>
      </c>
      <c r="L13" s="10">
        <v>104</v>
      </c>
      <c r="M13" s="20">
        <v>40</v>
      </c>
      <c r="N13" s="20">
        <v>44</v>
      </c>
      <c r="O13" s="20">
        <v>46</v>
      </c>
      <c r="P13" s="20">
        <v>48</v>
      </c>
      <c r="Q13" s="20">
        <v>46</v>
      </c>
      <c r="R13" s="20">
        <v>42</v>
      </c>
      <c r="S13" s="20">
        <f t="shared" ref="S13:S24" si="0">SUM(M13:R13)</f>
        <v>266</v>
      </c>
      <c r="T13" s="21">
        <f t="shared" ref="T13:T24" si="1">IF(L13=0,0,S13/(L13*6))</f>
        <v>0.42628205128205127</v>
      </c>
      <c r="U13" s="22">
        <v>185</v>
      </c>
      <c r="V13" s="22">
        <f t="shared" ref="V13:V24" si="2">S13*U13</f>
        <v>49210</v>
      </c>
      <c r="W13" s="20">
        <f t="shared" ref="W13:W24" si="3">(L13*6)-S13</f>
        <v>358</v>
      </c>
      <c r="X13" s="20" t="str">
        <f t="shared" ref="X13:X24" si="4">IF(T13&gt;$I$6,"Conflict","OK")</f>
        <v>OK</v>
      </c>
      <c r="Y13" s="10" t="s">
        <v>75</v>
      </c>
      <c r="Z13" s="10" t="s">
        <v>109</v>
      </c>
      <c r="AA13" s="10" t="s">
        <v>110</v>
      </c>
    </row>
    <row r="14" spans="1:27" ht="42" thickBot="1" x14ac:dyDescent="0.3">
      <c r="A14" s="6" t="s">
        <v>111</v>
      </c>
      <c r="B14" s="15" t="s">
        <v>75</v>
      </c>
      <c r="C14" s="6" t="s">
        <v>4</v>
      </c>
      <c r="D14" s="6" t="s">
        <v>104</v>
      </c>
      <c r="E14" s="6" t="s">
        <v>105</v>
      </c>
      <c r="F14" s="6" t="s">
        <v>112</v>
      </c>
      <c r="G14" s="6" t="s">
        <v>107</v>
      </c>
      <c r="H14" s="6" t="s">
        <v>108</v>
      </c>
      <c r="I14" s="16">
        <v>46113</v>
      </c>
      <c r="J14" s="23">
        <v>46295</v>
      </c>
      <c r="K14" s="13">
        <v>1</v>
      </c>
      <c r="L14" s="6">
        <v>173</v>
      </c>
      <c r="M14" s="24">
        <v>120</v>
      </c>
      <c r="N14" s="24">
        <v>128</v>
      </c>
      <c r="O14" s="24">
        <v>132</v>
      </c>
      <c r="P14" s="24">
        <v>136</v>
      </c>
      <c r="Q14" s="24">
        <v>132</v>
      </c>
      <c r="R14" s="24">
        <v>124</v>
      </c>
      <c r="S14" s="24">
        <f t="shared" si="0"/>
        <v>772</v>
      </c>
      <c r="T14" s="25">
        <f t="shared" si="1"/>
        <v>0.74373795761078998</v>
      </c>
      <c r="U14" s="26">
        <v>145</v>
      </c>
      <c r="V14" s="26">
        <f t="shared" si="2"/>
        <v>111940</v>
      </c>
      <c r="W14" s="24">
        <f t="shared" si="3"/>
        <v>266</v>
      </c>
      <c r="X14" s="24" t="str">
        <f t="shared" si="4"/>
        <v>OK</v>
      </c>
      <c r="Y14" s="6" t="s">
        <v>75</v>
      </c>
      <c r="Z14" s="6" t="s">
        <v>113</v>
      </c>
      <c r="AA14" s="6" t="s">
        <v>110</v>
      </c>
    </row>
    <row r="15" spans="1:27" ht="42" thickBot="1" x14ac:dyDescent="0.3">
      <c r="A15" s="10" t="s">
        <v>114</v>
      </c>
      <c r="B15" s="15" t="s">
        <v>115</v>
      </c>
      <c r="C15" s="10" t="s">
        <v>116</v>
      </c>
      <c r="D15" s="10" t="s">
        <v>104</v>
      </c>
      <c r="E15" s="10" t="s">
        <v>117</v>
      </c>
      <c r="F15" s="10" t="s">
        <v>118</v>
      </c>
      <c r="G15" s="10" t="s">
        <v>107</v>
      </c>
      <c r="H15" s="10" t="s">
        <v>108</v>
      </c>
      <c r="I15" s="16">
        <v>46113</v>
      </c>
      <c r="J15" s="19">
        <v>46295</v>
      </c>
      <c r="K15" s="11">
        <v>1</v>
      </c>
      <c r="L15" s="10">
        <v>173</v>
      </c>
      <c r="M15" s="20">
        <v>96</v>
      </c>
      <c r="N15" s="20">
        <v>104</v>
      </c>
      <c r="O15" s="20">
        <v>112</v>
      </c>
      <c r="P15" s="20">
        <v>118</v>
      </c>
      <c r="Q15" s="20">
        <v>106</v>
      </c>
      <c r="R15" s="20">
        <v>94</v>
      </c>
      <c r="S15" s="20">
        <f t="shared" si="0"/>
        <v>630</v>
      </c>
      <c r="T15" s="21">
        <f t="shared" si="1"/>
        <v>0.60693641618497107</v>
      </c>
      <c r="U15" s="22">
        <v>118</v>
      </c>
      <c r="V15" s="22">
        <f t="shared" si="2"/>
        <v>74340</v>
      </c>
      <c r="W15" s="20">
        <f t="shared" si="3"/>
        <v>408</v>
      </c>
      <c r="X15" s="20" t="str">
        <f t="shared" si="4"/>
        <v>OK</v>
      </c>
      <c r="Y15" s="10" t="s">
        <v>119</v>
      </c>
      <c r="Z15" s="10" t="s">
        <v>120</v>
      </c>
      <c r="AA15" s="10" t="s">
        <v>110</v>
      </c>
    </row>
    <row r="16" spans="1:27" ht="42" thickBot="1" x14ac:dyDescent="0.3">
      <c r="A16" s="6" t="s">
        <v>121</v>
      </c>
      <c r="B16" s="15" t="s">
        <v>122</v>
      </c>
      <c r="C16" s="6" t="s">
        <v>123</v>
      </c>
      <c r="D16" s="6" t="s">
        <v>104</v>
      </c>
      <c r="E16" s="6" t="s">
        <v>124</v>
      </c>
      <c r="F16" s="6" t="s">
        <v>125</v>
      </c>
      <c r="G16" s="6" t="s">
        <v>107</v>
      </c>
      <c r="H16" s="6" t="s">
        <v>108</v>
      </c>
      <c r="I16" s="16">
        <v>46113</v>
      </c>
      <c r="J16" s="23">
        <v>46295</v>
      </c>
      <c r="K16" s="13">
        <v>0.9</v>
      </c>
      <c r="L16" s="6">
        <v>156</v>
      </c>
      <c r="M16" s="24">
        <v>72</v>
      </c>
      <c r="N16" s="24">
        <v>80</v>
      </c>
      <c r="O16" s="24">
        <v>88</v>
      </c>
      <c r="P16" s="24">
        <v>92</v>
      </c>
      <c r="Q16" s="24">
        <v>82</v>
      </c>
      <c r="R16" s="24">
        <v>76</v>
      </c>
      <c r="S16" s="24">
        <f t="shared" si="0"/>
        <v>490</v>
      </c>
      <c r="T16" s="25">
        <f t="shared" si="1"/>
        <v>0.52350427350427353</v>
      </c>
      <c r="U16" s="26">
        <v>110</v>
      </c>
      <c r="V16" s="26">
        <f t="shared" si="2"/>
        <v>53900</v>
      </c>
      <c r="W16" s="24">
        <f t="shared" si="3"/>
        <v>446</v>
      </c>
      <c r="X16" s="24" t="str">
        <f t="shared" si="4"/>
        <v>OK</v>
      </c>
      <c r="Y16" s="6" t="s">
        <v>75</v>
      </c>
      <c r="Z16" s="6" t="s">
        <v>126</v>
      </c>
      <c r="AA16" s="6" t="s">
        <v>127</v>
      </c>
    </row>
    <row r="17" spans="1:27" ht="42" thickBot="1" x14ac:dyDescent="0.3">
      <c r="A17" s="10" t="s">
        <v>128</v>
      </c>
      <c r="B17" s="15" t="s">
        <v>129</v>
      </c>
      <c r="C17" s="10" t="s">
        <v>130</v>
      </c>
      <c r="D17" s="10" t="s">
        <v>104</v>
      </c>
      <c r="E17" s="10" t="s">
        <v>124</v>
      </c>
      <c r="F17" s="10" t="s">
        <v>131</v>
      </c>
      <c r="G17" s="10" t="s">
        <v>107</v>
      </c>
      <c r="H17" s="10" t="s">
        <v>108</v>
      </c>
      <c r="I17" s="16">
        <v>46113</v>
      </c>
      <c r="J17" s="19">
        <v>46295</v>
      </c>
      <c r="K17" s="11">
        <v>0.85</v>
      </c>
      <c r="L17" s="10">
        <v>147</v>
      </c>
      <c r="M17" s="20">
        <v>64</v>
      </c>
      <c r="N17" s="20">
        <v>72</v>
      </c>
      <c r="O17" s="20">
        <v>76</v>
      </c>
      <c r="P17" s="20">
        <v>80</v>
      </c>
      <c r="Q17" s="20">
        <v>74</v>
      </c>
      <c r="R17" s="20">
        <v>68</v>
      </c>
      <c r="S17" s="20">
        <f t="shared" si="0"/>
        <v>434</v>
      </c>
      <c r="T17" s="21">
        <f t="shared" si="1"/>
        <v>0.49206349206349204</v>
      </c>
      <c r="U17" s="22">
        <v>105</v>
      </c>
      <c r="V17" s="22">
        <f t="shared" si="2"/>
        <v>45570</v>
      </c>
      <c r="W17" s="20">
        <f t="shared" si="3"/>
        <v>448</v>
      </c>
      <c r="X17" s="20" t="str">
        <f t="shared" si="4"/>
        <v>OK</v>
      </c>
      <c r="Y17" s="10" t="s">
        <v>75</v>
      </c>
      <c r="Z17" s="10" t="s">
        <v>132</v>
      </c>
      <c r="AA17" s="10" t="s">
        <v>127</v>
      </c>
    </row>
    <row r="18" spans="1:27" ht="42" thickBot="1" x14ac:dyDescent="0.3">
      <c r="A18" s="6" t="s">
        <v>133</v>
      </c>
      <c r="B18" s="15" t="s">
        <v>134</v>
      </c>
      <c r="C18" s="6" t="s">
        <v>135</v>
      </c>
      <c r="D18" s="6" t="s">
        <v>104</v>
      </c>
      <c r="E18" s="6" t="s">
        <v>136</v>
      </c>
      <c r="F18" s="6" t="s">
        <v>137</v>
      </c>
      <c r="G18" s="6" t="s">
        <v>107</v>
      </c>
      <c r="H18" s="6" t="s">
        <v>108</v>
      </c>
      <c r="I18" s="16">
        <v>46127</v>
      </c>
      <c r="J18" s="23">
        <v>46295</v>
      </c>
      <c r="K18" s="13">
        <v>0.85</v>
      </c>
      <c r="L18" s="6">
        <v>147</v>
      </c>
      <c r="M18" s="24">
        <v>24</v>
      </c>
      <c r="N18" s="24">
        <v>32</v>
      </c>
      <c r="O18" s="24">
        <v>40</v>
      </c>
      <c r="P18" s="24">
        <v>48</v>
      </c>
      <c r="Q18" s="24">
        <v>54</v>
      </c>
      <c r="R18" s="24">
        <v>56</v>
      </c>
      <c r="S18" s="24">
        <f t="shared" si="0"/>
        <v>254</v>
      </c>
      <c r="T18" s="25">
        <f t="shared" si="1"/>
        <v>0.28798185941043086</v>
      </c>
      <c r="U18" s="26">
        <v>98</v>
      </c>
      <c r="V18" s="26">
        <f t="shared" si="2"/>
        <v>24892</v>
      </c>
      <c r="W18" s="24">
        <f t="shared" si="3"/>
        <v>628</v>
      </c>
      <c r="X18" s="24" t="str">
        <f t="shared" si="4"/>
        <v>OK</v>
      </c>
      <c r="Y18" s="6" t="s">
        <v>115</v>
      </c>
      <c r="Z18" s="6" t="s">
        <v>138</v>
      </c>
      <c r="AA18" s="6" t="s">
        <v>110</v>
      </c>
    </row>
    <row r="19" spans="1:27" ht="42" thickBot="1" x14ac:dyDescent="0.3">
      <c r="A19" s="10" t="s">
        <v>139</v>
      </c>
      <c r="B19" s="15" t="s">
        <v>140</v>
      </c>
      <c r="C19" s="10" t="s">
        <v>141</v>
      </c>
      <c r="D19" s="10" t="s">
        <v>141</v>
      </c>
      <c r="E19" s="10" t="s">
        <v>142</v>
      </c>
      <c r="F19" s="10" t="s">
        <v>143</v>
      </c>
      <c r="G19" s="10" t="s">
        <v>144</v>
      </c>
      <c r="H19" s="10" t="s">
        <v>145</v>
      </c>
      <c r="I19" s="16">
        <v>46113</v>
      </c>
      <c r="J19" s="19">
        <v>46265</v>
      </c>
      <c r="K19" s="11">
        <v>0.95</v>
      </c>
      <c r="L19" s="10">
        <v>164</v>
      </c>
      <c r="M19" s="20">
        <v>48</v>
      </c>
      <c r="N19" s="20">
        <v>64</v>
      </c>
      <c r="O19" s="20">
        <v>72</v>
      </c>
      <c r="P19" s="20">
        <v>76</v>
      </c>
      <c r="Q19" s="20">
        <v>68</v>
      </c>
      <c r="R19" s="20">
        <v>0</v>
      </c>
      <c r="S19" s="20">
        <f t="shared" si="0"/>
        <v>328</v>
      </c>
      <c r="T19" s="21">
        <f t="shared" si="1"/>
        <v>0.33333333333333331</v>
      </c>
      <c r="U19" s="22">
        <v>320</v>
      </c>
      <c r="V19" s="22">
        <f t="shared" si="2"/>
        <v>104960</v>
      </c>
      <c r="W19" s="20">
        <f t="shared" si="3"/>
        <v>656</v>
      </c>
      <c r="X19" s="20" t="str">
        <f t="shared" si="4"/>
        <v>OK</v>
      </c>
      <c r="Y19" s="10" t="s">
        <v>146</v>
      </c>
      <c r="Z19" s="10" t="s">
        <v>147</v>
      </c>
      <c r="AA19" s="10" t="s">
        <v>110</v>
      </c>
    </row>
    <row r="20" spans="1:27" ht="42" thickBot="1" x14ac:dyDescent="0.3">
      <c r="A20" s="6" t="s">
        <v>148</v>
      </c>
      <c r="B20" s="15" t="s">
        <v>149</v>
      </c>
      <c r="C20" s="6" t="s">
        <v>150</v>
      </c>
      <c r="D20" s="6" t="s">
        <v>104</v>
      </c>
      <c r="E20" s="6" t="s">
        <v>151</v>
      </c>
      <c r="F20" s="6" t="s">
        <v>152</v>
      </c>
      <c r="G20" s="6" t="s">
        <v>107</v>
      </c>
      <c r="H20" s="6" t="s">
        <v>145</v>
      </c>
      <c r="I20" s="16">
        <v>46122</v>
      </c>
      <c r="J20" s="23">
        <v>46234</v>
      </c>
      <c r="K20" s="13">
        <v>1</v>
      </c>
      <c r="L20" s="6">
        <v>173</v>
      </c>
      <c r="M20" s="24">
        <v>56</v>
      </c>
      <c r="N20" s="24">
        <v>72</v>
      </c>
      <c r="O20" s="24">
        <v>84</v>
      </c>
      <c r="P20" s="24">
        <v>76</v>
      </c>
      <c r="Q20" s="24">
        <v>0</v>
      </c>
      <c r="R20" s="24">
        <v>0</v>
      </c>
      <c r="S20" s="24">
        <f t="shared" si="0"/>
        <v>288</v>
      </c>
      <c r="T20" s="25">
        <f t="shared" si="1"/>
        <v>0.2774566473988439</v>
      </c>
      <c r="U20" s="26">
        <v>88</v>
      </c>
      <c r="V20" s="26">
        <f t="shared" si="2"/>
        <v>25344</v>
      </c>
      <c r="W20" s="24">
        <f t="shared" si="3"/>
        <v>750</v>
      </c>
      <c r="X20" s="24" t="str">
        <f t="shared" si="4"/>
        <v>OK</v>
      </c>
      <c r="Y20" s="6" t="s">
        <v>153</v>
      </c>
      <c r="Z20" s="6" t="s">
        <v>154</v>
      </c>
      <c r="AA20" s="6" t="s">
        <v>110</v>
      </c>
    </row>
    <row r="21" spans="1:27" ht="42" thickBot="1" x14ac:dyDescent="0.3">
      <c r="A21" s="10" t="s">
        <v>155</v>
      </c>
      <c r="B21" s="15" t="s">
        <v>156</v>
      </c>
      <c r="C21" s="10" t="s">
        <v>141</v>
      </c>
      <c r="D21" s="10" t="s">
        <v>141</v>
      </c>
      <c r="E21" s="10" t="s">
        <v>157</v>
      </c>
      <c r="F21" s="10" t="s">
        <v>158</v>
      </c>
      <c r="G21" s="10" t="s">
        <v>107</v>
      </c>
      <c r="H21" s="10" t="s">
        <v>108</v>
      </c>
      <c r="I21" s="16">
        <v>46113</v>
      </c>
      <c r="J21" s="19">
        <v>46280</v>
      </c>
      <c r="K21" s="11">
        <v>0.5</v>
      </c>
      <c r="L21" s="10">
        <v>87</v>
      </c>
      <c r="M21" s="20">
        <v>10</v>
      </c>
      <c r="N21" s="20">
        <v>14</v>
      </c>
      <c r="O21" s="20">
        <v>16</v>
      </c>
      <c r="P21" s="20">
        <v>14</v>
      </c>
      <c r="Q21" s="20">
        <v>12</v>
      </c>
      <c r="R21" s="20">
        <v>10</v>
      </c>
      <c r="S21" s="20">
        <f t="shared" si="0"/>
        <v>76</v>
      </c>
      <c r="T21" s="21">
        <f t="shared" si="1"/>
        <v>0.14559386973180077</v>
      </c>
      <c r="U21" s="22">
        <v>140</v>
      </c>
      <c r="V21" s="22">
        <f t="shared" si="2"/>
        <v>10640</v>
      </c>
      <c r="W21" s="20">
        <f t="shared" si="3"/>
        <v>446</v>
      </c>
      <c r="X21" s="20" t="str">
        <f t="shared" si="4"/>
        <v>OK</v>
      </c>
      <c r="Y21" s="10" t="s">
        <v>159</v>
      </c>
      <c r="Z21" s="10" t="s">
        <v>160</v>
      </c>
      <c r="AA21" s="10" t="s">
        <v>161</v>
      </c>
    </row>
    <row r="22" spans="1:27" ht="42" thickBot="1" x14ac:dyDescent="0.3">
      <c r="A22" s="6" t="s">
        <v>162</v>
      </c>
      <c r="B22" s="15" t="s">
        <v>163</v>
      </c>
      <c r="C22" s="6" t="s">
        <v>153</v>
      </c>
      <c r="D22" s="6" t="s">
        <v>104</v>
      </c>
      <c r="E22" s="6" t="s">
        <v>164</v>
      </c>
      <c r="F22" s="6" t="s">
        <v>165</v>
      </c>
      <c r="G22" s="6" t="s">
        <v>166</v>
      </c>
      <c r="H22" s="6" t="s">
        <v>108</v>
      </c>
      <c r="I22" s="16">
        <v>46113</v>
      </c>
      <c r="J22" s="23">
        <v>46295</v>
      </c>
      <c r="K22" s="13">
        <v>0.75</v>
      </c>
      <c r="L22" s="6">
        <v>130</v>
      </c>
      <c r="M22" s="24">
        <v>36</v>
      </c>
      <c r="N22" s="24">
        <v>42</v>
      </c>
      <c r="O22" s="24">
        <v>44</v>
      </c>
      <c r="P22" s="24">
        <v>40</v>
      </c>
      <c r="Q22" s="24">
        <v>34</v>
      </c>
      <c r="R22" s="24">
        <v>30</v>
      </c>
      <c r="S22" s="24">
        <f t="shared" si="0"/>
        <v>226</v>
      </c>
      <c r="T22" s="25">
        <f t="shared" si="1"/>
        <v>0.28974358974358977</v>
      </c>
      <c r="U22" s="26">
        <v>102</v>
      </c>
      <c r="V22" s="26">
        <f t="shared" si="2"/>
        <v>23052</v>
      </c>
      <c r="W22" s="24">
        <f t="shared" si="3"/>
        <v>554</v>
      </c>
      <c r="X22" s="24" t="str">
        <f t="shared" si="4"/>
        <v>OK</v>
      </c>
      <c r="Y22" s="6" t="s">
        <v>75</v>
      </c>
      <c r="Z22" s="6" t="s">
        <v>167</v>
      </c>
      <c r="AA22" s="6" t="s">
        <v>127</v>
      </c>
    </row>
    <row r="23" spans="1:27" ht="42" thickBot="1" x14ac:dyDescent="0.3">
      <c r="A23" s="10" t="s">
        <v>168</v>
      </c>
      <c r="B23" s="15" t="s">
        <v>169</v>
      </c>
      <c r="C23" s="10" t="s">
        <v>170</v>
      </c>
      <c r="D23" s="10" t="s">
        <v>104</v>
      </c>
      <c r="E23" s="10" t="s">
        <v>171</v>
      </c>
      <c r="F23" s="10" t="s">
        <v>172</v>
      </c>
      <c r="G23" s="10" t="s">
        <v>107</v>
      </c>
      <c r="H23" s="10" t="s">
        <v>108</v>
      </c>
      <c r="I23" s="16">
        <v>46113</v>
      </c>
      <c r="J23" s="19">
        <v>46295</v>
      </c>
      <c r="K23" s="11">
        <v>0.7</v>
      </c>
      <c r="L23" s="10">
        <v>121</v>
      </c>
      <c r="M23" s="20">
        <v>30</v>
      </c>
      <c r="N23" s="20">
        <v>34</v>
      </c>
      <c r="O23" s="20">
        <v>38</v>
      </c>
      <c r="P23" s="20">
        <v>40</v>
      </c>
      <c r="Q23" s="20">
        <v>38</v>
      </c>
      <c r="R23" s="20">
        <v>32</v>
      </c>
      <c r="S23" s="20">
        <f t="shared" si="0"/>
        <v>212</v>
      </c>
      <c r="T23" s="21">
        <f t="shared" si="1"/>
        <v>0.29201101928374656</v>
      </c>
      <c r="U23" s="22">
        <v>97</v>
      </c>
      <c r="V23" s="22">
        <f t="shared" si="2"/>
        <v>20564</v>
      </c>
      <c r="W23" s="20">
        <f t="shared" si="3"/>
        <v>514</v>
      </c>
      <c r="X23" s="20" t="str">
        <f t="shared" si="4"/>
        <v>OK</v>
      </c>
      <c r="Y23" s="10" t="s">
        <v>115</v>
      </c>
      <c r="Z23" s="10" t="s">
        <v>173</v>
      </c>
      <c r="AA23" s="10" t="s">
        <v>127</v>
      </c>
    </row>
    <row r="24" spans="1:27" ht="42" thickBot="1" x14ac:dyDescent="0.3">
      <c r="A24" s="6" t="s">
        <v>174</v>
      </c>
      <c r="B24" s="15" t="s">
        <v>175</v>
      </c>
      <c r="C24" s="6" t="s">
        <v>176</v>
      </c>
      <c r="D24" s="6" t="s">
        <v>104</v>
      </c>
      <c r="E24" s="6" t="s">
        <v>177</v>
      </c>
      <c r="F24" s="6" t="s">
        <v>178</v>
      </c>
      <c r="G24" s="6" t="s">
        <v>107</v>
      </c>
      <c r="H24" s="6" t="s">
        <v>179</v>
      </c>
      <c r="I24" s="16">
        <v>46204</v>
      </c>
      <c r="J24" s="23">
        <v>46295</v>
      </c>
      <c r="K24" s="13">
        <v>0.8</v>
      </c>
      <c r="L24" s="6">
        <v>138</v>
      </c>
      <c r="M24" s="24">
        <v>0</v>
      </c>
      <c r="N24" s="24">
        <v>0</v>
      </c>
      <c r="O24" s="24">
        <v>16</v>
      </c>
      <c r="P24" s="24">
        <v>28</v>
      </c>
      <c r="Q24" s="24">
        <v>42</v>
      </c>
      <c r="R24" s="24">
        <v>48</v>
      </c>
      <c r="S24" s="24">
        <f t="shared" si="0"/>
        <v>134</v>
      </c>
      <c r="T24" s="25">
        <f t="shared" si="1"/>
        <v>0.16183574879227053</v>
      </c>
      <c r="U24" s="26">
        <v>116</v>
      </c>
      <c r="V24" s="26">
        <f t="shared" si="2"/>
        <v>15544</v>
      </c>
      <c r="W24" s="24">
        <f t="shared" si="3"/>
        <v>694</v>
      </c>
      <c r="X24" s="24" t="str">
        <f t="shared" si="4"/>
        <v>OK</v>
      </c>
      <c r="Y24" s="6" t="s">
        <v>75</v>
      </c>
      <c r="Z24" s="6" t="s">
        <v>180</v>
      </c>
      <c r="AA24" s="6" t="s">
        <v>110</v>
      </c>
    </row>
  </sheetData>
  <mergeCells count="18">
    <mergeCell ref="P6:R6"/>
    <mergeCell ref="S6:U6"/>
    <mergeCell ref="I5:N5"/>
    <mergeCell ref="I6:N6"/>
    <mergeCell ref="I7:N7"/>
    <mergeCell ref="I8:N8"/>
    <mergeCell ref="I9:N9"/>
    <mergeCell ref="B5:F5"/>
    <mergeCell ref="B6:F6"/>
    <mergeCell ref="B7:F7"/>
    <mergeCell ref="B8:F8"/>
    <mergeCell ref="B9:F9"/>
    <mergeCell ref="A3:F3"/>
    <mergeCell ref="P3:U3"/>
    <mergeCell ref="A1:AA1"/>
    <mergeCell ref="H3:N3"/>
    <mergeCell ref="B4:F4"/>
    <mergeCell ref="I4:N4"/>
  </mergeCells>
  <conditionalFormatting sqref="T13:T24">
    <cfRule type="colorScale" priority="1">
      <colorScale>
        <cfvo type="num" val="0"/>
        <cfvo type="num" val="0.85"/>
        <cfvo type="num" val="1.1000000000000001"/>
        <color rgb="FFE2F0D9"/>
        <color rgb="FFFFF2CC"/>
        <color rgb="FFF4CCCC"/>
      </colorScale>
    </cfRule>
  </conditionalFormatting>
  <conditionalFormatting sqref="W13:W24">
    <cfRule type="expression" dxfId="1" priority="2">
      <formula>W13&lt;0</formula>
    </cfRule>
  </conditionalFormatting>
  <conditionalFormatting sqref="X13:X24">
    <cfRule type="expression" dxfId="0" priority="3">
      <formula>X13="Conflict"</formula>
    </cfRule>
  </conditionalFormatting>
  <dataValidations count="2">
    <dataValidation type="list" sqref="H13:H24" xr:uid="{00000000-0002-0000-0100-000000000000}">
      <formula1>"Planned,Active,Booked,Complete,Unavailable"</formula1>
    </dataValidation>
    <dataValidation type="list" sqref="AA13:AA24" xr:uid="{00000000-0002-0000-0100-000001000000}">
      <formula1>"High,Medium,Low"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47"/>
  <sheetViews>
    <sheetView showGridLines="0" workbookViewId="0">
      <selection activeCell="C32" sqref="C32"/>
    </sheetView>
  </sheetViews>
  <sheetFormatPr defaultColWidth="9.109375" defaultRowHeight="13.8" x14ac:dyDescent="0.25"/>
  <cols>
    <col min="1" max="1" width="1.109375" style="1" customWidth="1"/>
    <col min="2" max="2" width="49.44140625" style="1" customWidth="1"/>
    <col min="3" max="3" width="60.44140625" style="1" customWidth="1"/>
    <col min="4" max="4" width="24.5546875" style="1" customWidth="1"/>
    <col min="5" max="5" width="19.5546875" style="1" customWidth="1"/>
    <col min="6" max="6" width="31.44140625" style="1" customWidth="1"/>
    <col min="7" max="16384" width="9.109375" style="1"/>
  </cols>
  <sheetData>
    <row r="1" spans="2:6" ht="5.25" customHeight="1" thickBot="1" x14ac:dyDescent="0.3"/>
    <row r="2" spans="2:6" ht="14.4" thickBot="1" x14ac:dyDescent="0.3">
      <c r="B2" s="59" t="s">
        <v>181</v>
      </c>
      <c r="C2" s="60"/>
      <c r="D2" s="60"/>
      <c r="E2" s="60"/>
      <c r="F2" s="60"/>
    </row>
    <row r="3" spans="2:6" ht="14.4" thickBot="1" x14ac:dyDescent="0.3">
      <c r="B3" s="60"/>
      <c r="C3" s="60"/>
      <c r="D3" s="60"/>
      <c r="E3" s="60"/>
      <c r="F3" s="60"/>
    </row>
    <row r="4" spans="2:6" ht="14.4" thickBot="1" x14ac:dyDescent="0.3"/>
    <row r="5" spans="2:6" ht="14.4" thickBot="1" x14ac:dyDescent="0.3">
      <c r="B5" s="31" t="s">
        <v>182</v>
      </c>
      <c r="C5" s="32"/>
      <c r="D5" s="32"/>
      <c r="E5" s="32"/>
      <c r="F5" s="32"/>
    </row>
    <row r="6" spans="2:6" ht="14.4" thickBot="1" x14ac:dyDescent="0.3">
      <c r="B6" s="62" t="s">
        <v>183</v>
      </c>
      <c r="C6" s="62"/>
      <c r="D6" s="62"/>
      <c r="E6" s="62"/>
      <c r="F6" s="62"/>
    </row>
    <row r="7" spans="2:6" ht="14.4" thickBot="1" x14ac:dyDescent="0.3"/>
    <row r="8" spans="2:6" ht="14.4" thickBot="1" x14ac:dyDescent="0.3">
      <c r="B8" s="31" t="s">
        <v>184</v>
      </c>
      <c r="C8" s="32"/>
      <c r="D8" s="32"/>
      <c r="E8" s="32"/>
      <c r="F8" s="32"/>
    </row>
    <row r="9" spans="2:6" ht="30" customHeight="1" thickBot="1" x14ac:dyDescent="0.3">
      <c r="B9" s="3" t="s">
        <v>185</v>
      </c>
      <c r="C9" s="63" t="s">
        <v>186</v>
      </c>
      <c r="D9" s="64"/>
      <c r="E9" s="64"/>
      <c r="F9" s="65"/>
    </row>
    <row r="10" spans="2:6" ht="30" customHeight="1" thickBot="1" x14ac:dyDescent="0.3">
      <c r="B10" s="3" t="s">
        <v>187</v>
      </c>
      <c r="C10" s="63" t="s">
        <v>188</v>
      </c>
      <c r="D10" s="64"/>
      <c r="E10" s="64"/>
      <c r="F10" s="65"/>
    </row>
    <row r="11" spans="2:6" ht="30" customHeight="1" thickBot="1" x14ac:dyDescent="0.3">
      <c r="B11" s="3" t="s">
        <v>189</v>
      </c>
      <c r="C11" s="63" t="s">
        <v>190</v>
      </c>
      <c r="D11" s="64"/>
      <c r="E11" s="64"/>
      <c r="F11" s="65"/>
    </row>
    <row r="13" spans="2:6" ht="14.4" thickBot="1" x14ac:dyDescent="0.3"/>
    <row r="14" spans="2:6" ht="14.4" thickBot="1" x14ac:dyDescent="0.3">
      <c r="B14" s="38" t="s">
        <v>191</v>
      </c>
      <c r="C14" s="28"/>
      <c r="D14" s="28"/>
      <c r="E14" s="28"/>
      <c r="F14" s="28"/>
    </row>
    <row r="15" spans="2:6" ht="28.5" customHeight="1" thickBot="1" x14ac:dyDescent="0.3">
      <c r="B15" s="28" t="s">
        <v>192</v>
      </c>
      <c r="C15" s="28"/>
      <c r="D15" s="28"/>
      <c r="E15" s="28"/>
      <c r="F15" s="28"/>
    </row>
    <row r="16" spans="2:6" ht="28.5" customHeight="1" thickBot="1" x14ac:dyDescent="0.3">
      <c r="B16" s="28" t="s">
        <v>193</v>
      </c>
      <c r="C16" s="28"/>
      <c r="D16" s="28"/>
      <c r="E16" s="28"/>
      <c r="F16" s="28"/>
    </row>
    <row r="17" spans="2:6" ht="28.5" customHeight="1" thickBot="1" x14ac:dyDescent="0.3">
      <c r="B17" s="28" t="s">
        <v>194</v>
      </c>
      <c r="C17" s="28"/>
      <c r="D17" s="28"/>
      <c r="E17" s="28"/>
      <c r="F17" s="28"/>
    </row>
    <row r="18" spans="2:6" ht="28.5" customHeight="1" thickBot="1" x14ac:dyDescent="0.3">
      <c r="B18" s="28" t="s">
        <v>195</v>
      </c>
      <c r="C18" s="28"/>
      <c r="D18" s="28"/>
      <c r="E18" s="28"/>
      <c r="F18" s="28"/>
    </row>
    <row r="19" spans="2:6" ht="28.5" customHeight="1" thickBot="1" x14ac:dyDescent="0.3">
      <c r="B19" s="28" t="s">
        <v>196</v>
      </c>
      <c r="C19" s="28"/>
      <c r="D19" s="28"/>
      <c r="E19" s="28"/>
      <c r="F19" s="28"/>
    </row>
    <row r="21" spans="2:6" ht="14.4" thickBot="1" x14ac:dyDescent="0.3"/>
    <row r="22" spans="2:6" ht="14.4" thickBot="1" x14ac:dyDescent="0.3">
      <c r="B22" s="33" t="s">
        <v>197</v>
      </c>
      <c r="C22" s="28"/>
      <c r="D22" s="28"/>
      <c r="E22" s="28"/>
      <c r="F22" s="28"/>
    </row>
    <row r="23" spans="2:6" ht="29.25" customHeight="1" thickBot="1" x14ac:dyDescent="0.3">
      <c r="B23" s="4" t="s">
        <v>86</v>
      </c>
      <c r="C23" s="28" t="s">
        <v>198</v>
      </c>
      <c r="D23" s="28"/>
      <c r="E23" s="28"/>
      <c r="F23" s="28"/>
    </row>
    <row r="24" spans="2:6" ht="14.4" thickBot="1" x14ac:dyDescent="0.3">
      <c r="B24" s="4" t="s">
        <v>87</v>
      </c>
      <c r="C24" s="28" t="s">
        <v>199</v>
      </c>
      <c r="D24" s="28"/>
      <c r="E24" s="28"/>
      <c r="F24" s="28"/>
    </row>
    <row r="25" spans="2:6" ht="29.25" customHeight="1" thickBot="1" x14ac:dyDescent="0.3">
      <c r="B25" s="4" t="s">
        <v>200</v>
      </c>
      <c r="C25" s="28" t="s">
        <v>201</v>
      </c>
      <c r="D25" s="28"/>
      <c r="E25" s="28"/>
      <c r="F25" s="28"/>
    </row>
    <row r="26" spans="2:6" ht="14.4" thickBot="1" x14ac:dyDescent="0.3">
      <c r="B26" s="4" t="s">
        <v>94</v>
      </c>
      <c r="C26" s="28" t="s">
        <v>202</v>
      </c>
      <c r="D26" s="28"/>
      <c r="E26" s="28"/>
      <c r="F26" s="28"/>
    </row>
    <row r="27" spans="2:6" ht="29.25" customHeight="1" thickBot="1" x14ac:dyDescent="0.3">
      <c r="B27" s="4" t="s">
        <v>95</v>
      </c>
      <c r="C27" s="28" t="s">
        <v>203</v>
      </c>
      <c r="D27" s="28"/>
      <c r="E27" s="28"/>
      <c r="F27" s="28"/>
    </row>
    <row r="28" spans="2:6" ht="29.25" customHeight="1" thickBot="1" x14ac:dyDescent="0.3">
      <c r="B28" s="4" t="s">
        <v>98</v>
      </c>
      <c r="C28" s="28" t="s">
        <v>204</v>
      </c>
      <c r="D28" s="28"/>
      <c r="E28" s="28"/>
      <c r="F28" s="28"/>
    </row>
    <row r="29" spans="2:6" ht="29.25" customHeight="1" thickBot="1" x14ac:dyDescent="0.3">
      <c r="B29" s="4" t="s">
        <v>99</v>
      </c>
      <c r="C29" s="28" t="s">
        <v>205</v>
      </c>
      <c r="D29" s="28"/>
      <c r="E29" s="28"/>
      <c r="F29" s="28"/>
    </row>
    <row r="30" spans="2:6" ht="29.25" customHeight="1" thickBot="1" x14ac:dyDescent="0.3">
      <c r="B30" s="4" t="s">
        <v>44</v>
      </c>
      <c r="C30" s="28" t="s">
        <v>206</v>
      </c>
      <c r="D30" s="28"/>
      <c r="E30" s="28"/>
      <c r="F30" s="28"/>
    </row>
    <row r="32" spans="2:6" ht="14.4" thickBot="1" x14ac:dyDescent="0.3"/>
    <row r="33" spans="2:6" ht="15" thickBot="1" x14ac:dyDescent="0.35">
      <c r="B33" s="61" t="s">
        <v>207</v>
      </c>
      <c r="C33" s="32"/>
      <c r="D33" s="32"/>
      <c r="E33" s="32"/>
      <c r="F33" s="32"/>
    </row>
    <row r="34" spans="2:6" ht="14.4" thickBot="1" x14ac:dyDescent="0.3">
      <c r="B34" s="3" t="s">
        <v>208</v>
      </c>
      <c r="C34" s="63" t="s">
        <v>209</v>
      </c>
      <c r="D34" s="65"/>
      <c r="E34" s="66"/>
      <c r="F34" s="66"/>
    </row>
    <row r="35" spans="2:6" ht="14.4" thickBot="1" x14ac:dyDescent="0.3">
      <c r="B35" s="3" t="s">
        <v>210</v>
      </c>
      <c r="C35" s="63" t="s">
        <v>211</v>
      </c>
      <c r="D35" s="65"/>
      <c r="E35" s="67"/>
      <c r="F35" s="67"/>
    </row>
    <row r="36" spans="2:6" ht="14.4" thickBot="1" x14ac:dyDescent="0.3">
      <c r="B36" s="3" t="s">
        <v>212</v>
      </c>
      <c r="C36" s="63" t="s">
        <v>213</v>
      </c>
      <c r="D36" s="65"/>
      <c r="E36" s="68"/>
      <c r="F36" s="68"/>
    </row>
    <row r="37" spans="2:6" ht="14.4" thickBot="1" x14ac:dyDescent="0.3">
      <c r="B37" s="3" t="s">
        <v>214</v>
      </c>
      <c r="C37" s="63" t="s">
        <v>215</v>
      </c>
      <c r="D37" s="65"/>
      <c r="E37" s="69"/>
      <c r="F37" s="69"/>
    </row>
    <row r="38" spans="2:6" ht="14.4" thickBot="1" x14ac:dyDescent="0.3">
      <c r="B38" s="3" t="s">
        <v>216</v>
      </c>
      <c r="C38" s="63" t="s">
        <v>217</v>
      </c>
      <c r="D38" s="65"/>
      <c r="E38" s="70"/>
      <c r="F38" s="70"/>
    </row>
    <row r="39" spans="2:6" ht="14.4" thickBot="1" x14ac:dyDescent="0.3">
      <c r="B39" s="3" t="s">
        <v>218</v>
      </c>
      <c r="C39" s="63" t="s">
        <v>219</v>
      </c>
      <c r="D39" s="65"/>
      <c r="E39" s="71"/>
      <c r="F39" s="71"/>
    </row>
    <row r="40" spans="2:6" ht="14.4" thickBot="1" x14ac:dyDescent="0.3">
      <c r="B40" s="3" t="s">
        <v>220</v>
      </c>
      <c r="C40" s="63" t="s">
        <v>221</v>
      </c>
      <c r="D40" s="65"/>
      <c r="E40" s="72"/>
      <c r="F40" s="72"/>
    </row>
    <row r="42" spans="2:6" ht="14.4" thickBot="1" x14ac:dyDescent="0.3"/>
    <row r="43" spans="2:6" ht="14.4" thickBot="1" x14ac:dyDescent="0.3">
      <c r="B43" s="33" t="s">
        <v>222</v>
      </c>
      <c r="C43" s="28"/>
      <c r="D43" s="28"/>
      <c r="E43" s="28"/>
      <c r="F43" s="28"/>
    </row>
    <row r="44" spans="2:6" ht="28.5" customHeight="1" thickBot="1" x14ac:dyDescent="0.3">
      <c r="B44" s="28" t="s">
        <v>223</v>
      </c>
      <c r="C44" s="28"/>
      <c r="D44" s="28"/>
      <c r="E44" s="28"/>
      <c r="F44" s="28"/>
    </row>
    <row r="45" spans="2:6" ht="42.75" customHeight="1" thickBot="1" x14ac:dyDescent="0.3">
      <c r="B45" s="28" t="s">
        <v>224</v>
      </c>
      <c r="C45" s="28"/>
      <c r="D45" s="28"/>
      <c r="E45" s="28"/>
      <c r="F45" s="28"/>
    </row>
    <row r="46" spans="2:6" ht="42.75" customHeight="1" thickBot="1" x14ac:dyDescent="0.3">
      <c r="B46" s="28" t="s">
        <v>225</v>
      </c>
      <c r="C46" s="28"/>
      <c r="D46" s="28"/>
      <c r="E46" s="28"/>
      <c r="F46" s="28"/>
    </row>
    <row r="47" spans="2:6" ht="28.5" customHeight="1" thickBot="1" x14ac:dyDescent="0.3">
      <c r="B47" s="28" t="s">
        <v>226</v>
      </c>
      <c r="C47" s="28"/>
      <c r="D47" s="28"/>
      <c r="E47" s="28"/>
      <c r="F47" s="28"/>
    </row>
  </sheetData>
  <mergeCells count="42">
    <mergeCell ref="B44:F44"/>
    <mergeCell ref="B45:F45"/>
    <mergeCell ref="B46:F46"/>
    <mergeCell ref="B47:F47"/>
    <mergeCell ref="C36:D36"/>
    <mergeCell ref="C37:D37"/>
    <mergeCell ref="C38:D38"/>
    <mergeCell ref="C39:D39"/>
    <mergeCell ref="C40:D40"/>
    <mergeCell ref="E36:F36"/>
    <mergeCell ref="E37:F37"/>
    <mergeCell ref="E38:F38"/>
    <mergeCell ref="E39:F39"/>
    <mergeCell ref="E40:F40"/>
    <mergeCell ref="B43:F43"/>
    <mergeCell ref="C29:F29"/>
    <mergeCell ref="C30:F30"/>
    <mergeCell ref="E34:F34"/>
    <mergeCell ref="E35:F35"/>
    <mergeCell ref="C34:D34"/>
    <mergeCell ref="C35:D35"/>
    <mergeCell ref="C24:F24"/>
    <mergeCell ref="C25:F25"/>
    <mergeCell ref="C26:F26"/>
    <mergeCell ref="C27:F27"/>
    <mergeCell ref="C28:F28"/>
    <mergeCell ref="B2:F3"/>
    <mergeCell ref="B33:F33"/>
    <mergeCell ref="B5:F5"/>
    <mergeCell ref="B22:F22"/>
    <mergeCell ref="B14:F14"/>
    <mergeCell ref="B8:F8"/>
    <mergeCell ref="B6:F6"/>
    <mergeCell ref="C9:F9"/>
    <mergeCell ref="C10:F10"/>
    <mergeCell ref="C11:F11"/>
    <mergeCell ref="B15:F15"/>
    <mergeCell ref="B16:F16"/>
    <mergeCell ref="B17:F17"/>
    <mergeCell ref="B18:F18"/>
    <mergeCell ref="B19:F19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TEMPLATE22</cp:lastModifiedBy>
  <dcterms:created xsi:type="dcterms:W3CDTF">2026-03-28T21:12:45Z</dcterms:created>
  <dcterms:modified xsi:type="dcterms:W3CDTF">2026-04-16T16:58:22Z</dcterms:modified>
</cp:coreProperties>
</file>